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AFPISA\CIERRE 3ER TRIMESTRE CNV\FINALES\FINALES F\"/>
    </mc:Choice>
  </mc:AlternateContent>
  <xr:revisionPtr revIDLastSave="0" documentId="13_ncr:201_{A1A77FFA-0214-4C03-88BE-118237DB6590}" xr6:coauthVersionLast="41" xr6:coauthVersionMax="47" xr10:uidLastSave="{00000000-0000-0000-0000-000000000000}"/>
  <bookViews>
    <workbookView xWindow="-120" yWindow="-120" windowWidth="20730" windowHeight="11160" tabRatio="886" firstSheet="2" activeTab="4" xr2:uid="{00000000-000D-0000-FFFF-FFFF00000000}"/>
  </bookViews>
  <sheets>
    <sheet name="BG 2021" sheetId="24" state="hidden" r:id="rId1"/>
    <sheet name="Clasificación 06.2021" sheetId="28" state="hidden" r:id="rId2"/>
    <sheet name="Indice" sheetId="15" r:id="rId3"/>
    <sheet name="Información general" sheetId="14" r:id="rId4"/>
    <sheet name="Balance General" sheetId="26" r:id="rId5"/>
    <sheet name="CA EF" sheetId="6" state="hidden" r:id="rId6"/>
    <sheet name="Estado de Resultados" sheetId="27" r:id="rId7"/>
    <sheet name="Flujo de Efectivo" sheetId="19" r:id="rId8"/>
    <sheet name="Variación Patrimonio Neto" sheetId="7" r:id="rId9"/>
    <sheet name="Notas 1 a Nota 3" sheetId="8" r:id="rId10"/>
    <sheet name="Nota 4 a Nota 9" sheetId="9" r:id="rId11"/>
  </sheets>
  <externalReferences>
    <externalReference r:id="rId12"/>
    <externalReference r:id="rId13"/>
  </externalReferences>
  <definedNames>
    <definedName name="\a" localSheetId="3">#REF!</definedName>
    <definedName name="\a" localSheetId="10">#REF!</definedName>
    <definedName name="\a" localSheetId="9">#REF!</definedName>
    <definedName name="\a">#REF!</definedName>
    <definedName name="_____DAT23" localSheetId="3">#REF!</definedName>
    <definedName name="_____DAT23" localSheetId="10">#REF!</definedName>
    <definedName name="_____DAT23" localSheetId="9">#REF!</definedName>
    <definedName name="_____DAT23">#REF!</definedName>
    <definedName name="_____DAT24" localSheetId="3">#REF!</definedName>
    <definedName name="_____DAT24" localSheetId="10">#REF!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8">#REF!</definedName>
    <definedName name="__DAT23">#REF!</definedName>
    <definedName name="__DAT24" localSheetId="8">#REF!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8">#REF!</definedName>
    <definedName name="_DAT13">#REF!</definedName>
    <definedName name="_DAT14" localSheetId="8">#REF!</definedName>
    <definedName name="_DAT14">#REF!</definedName>
    <definedName name="_DAT15">#REF!</definedName>
    <definedName name="_DAT16">#REF!</definedName>
    <definedName name="_DAT17" localSheetId="8">#REF!</definedName>
    <definedName name="_DAT17">#REF!</definedName>
    <definedName name="_DAT18" localSheetId="8">#REF!</definedName>
    <definedName name="_DAT18">#REF!</definedName>
    <definedName name="_DAT19" localSheetId="8">#REF!</definedName>
    <definedName name="_DAT19">#REF!</definedName>
    <definedName name="_DAT2">#REF!</definedName>
    <definedName name="_DAT20" localSheetId="8">#REF!</definedName>
    <definedName name="_DAT20">#REF!</definedName>
    <definedName name="_DAT22" localSheetId="8">#REF!</definedName>
    <definedName name="_DAT22">#REF!</definedName>
    <definedName name="_DAT23" localSheetId="8">#REF!</definedName>
    <definedName name="_DAT23">#REF!</definedName>
    <definedName name="_DAT24" localSheetId="8">#REF!</definedName>
    <definedName name="_DAT24">#REF!</definedName>
    <definedName name="_DAT3" localSheetId="8">#REF!</definedName>
    <definedName name="_DAT3">#REF!</definedName>
    <definedName name="_DAT4" localSheetId="8">#REF!</definedName>
    <definedName name="_DAT4">#REF!</definedName>
    <definedName name="_DAT5" localSheetId="8">#REF!</definedName>
    <definedName name="_DAT5">#REF!</definedName>
    <definedName name="_DAT6">#REF!</definedName>
    <definedName name="_DAT7">#REF!</definedName>
    <definedName name="_DAT8">#REF!</definedName>
    <definedName name="_xlnm._FilterDatabase" localSheetId="0" hidden="1">'BG 2021'!$A$1:$E$135</definedName>
    <definedName name="_xlnm._FilterDatabase" localSheetId="1" hidden="1">'Clasificación 06.2021'!$A$4:$J$153</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Parse_In" localSheetId="8" hidden="1">#REF!</definedName>
    <definedName name="_Parse_In" hidden="1">#REF!</definedName>
    <definedName name="_Parse_Out" localSheetId="8"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8">#REF!</definedName>
    <definedName name="a" hidden="1">{#N/A,#N/A,FALSE,"Aging Summary";#N/A,#N/A,FALSE,"Ratio Analysis";#N/A,#N/A,FALSE,"Test 120 Day Accts";#N/A,#N/A,FALSE,"Tickmarks"}</definedName>
    <definedName name="A_impresión_IM" localSheetId="8">#REF!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8">#REF!</definedName>
    <definedName name="ADV_PROM">#REF!</definedName>
    <definedName name="APSUMMARY">#REF!</definedName>
    <definedName name="AR_Balance">#REF!</definedName>
    <definedName name="ARA_Threshold">#REF!</definedName>
    <definedName name="_xlnm.Print_Area" localSheetId="4">'Balance General'!$A$1:$J$62</definedName>
    <definedName name="_xlnm.Print_Area" localSheetId="6">'Estado de Resultados'!$A$1:$H$35</definedName>
    <definedName name="_xlnm.Print_Area" localSheetId="7">'Flujo de Efectivo'!$A$1:$F$51</definedName>
    <definedName name="_xlnm.Print_Area" localSheetId="10">'Nota 4 a Nota 9'!$A$1:$I$298</definedName>
    <definedName name="_xlnm.Print_Area" localSheetId="9">'Notas 1 a Nota 3'!$B$2:$M$58</definedName>
    <definedName name="_xlnm.Print_Area" localSheetId="8">'Variación Patrimonio Neto'!$B$2:$L$27</definedName>
    <definedName name="Area_de_impresión2" localSheetId="3">#REF!</definedName>
    <definedName name="Area_de_impresión2" localSheetId="10">#REF!</definedName>
    <definedName name="Area_de_impresión2" localSheetId="9">#REF!</definedName>
    <definedName name="Area_de_impresión2" localSheetId="8">#REF!</definedName>
    <definedName name="Area_de_impresión2">#REF!</definedName>
    <definedName name="Area_de_impresión3" localSheetId="8">#REF!</definedName>
    <definedName name="Area_de_impresión3">#REF!</definedName>
    <definedName name="ARGENTINA" localSheetId="8">#REF!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8" hidden="1">#REF!</definedName>
    <definedName name="AS2StaticLS" hidden="1">#REF!</definedName>
    <definedName name="AS2SyncStepLS" hidden="1">0</definedName>
    <definedName name="AS2TickmarkLS" localSheetId="8" hidden="1">#REF!</definedName>
    <definedName name="AS2TickmarkLS" hidden="1">#REF!</definedName>
    <definedName name="AS2VersionLS" hidden="1">300</definedName>
    <definedName name="assssssssssssssssssssssssssssssssssssssssss" hidden="1">#REF!</definedName>
    <definedName name="B" localSheetId="8">#REF!</definedName>
    <definedName name="B">#REF!</definedName>
    <definedName name="_xlnm.Database" localSheetId="8">#REF!</definedName>
    <definedName name="_xlnm.Database">#REF!</definedName>
    <definedName name="basemeta" localSheetId="8">#REF!</definedName>
    <definedName name="basemeta">#REF!</definedName>
    <definedName name="basenueva" localSheetId="8">#REF!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8"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8">#REF!</definedName>
    <definedName name="BRASIL">#REF!</definedName>
    <definedName name="bsusocomb1">#REF!</definedName>
    <definedName name="bsusonorte1">#REF!</definedName>
    <definedName name="bsusosur1">#REF!</definedName>
    <definedName name="BuiltIn_Print_Area" localSheetId="8">#REF!</definedName>
    <definedName name="BuiltIn_Print_Area">#REF!</definedName>
    <definedName name="BuiltIn_Print_Area___0___0___0___0___0" localSheetId="8">#REF!</definedName>
    <definedName name="BuiltIn_Print_Area___0___0___0___0___0">#REF!</definedName>
    <definedName name="BuiltIn_Print_Area___0___0___0___0___0___0___0___0" localSheetId="8">#REF!</definedName>
    <definedName name="BuiltIn_Print_Area___0___0___0___0___0___0___0___0">#REF!</definedName>
    <definedName name="canal" localSheetId="8">#REF!</definedName>
    <definedName name="canal">#REF!</definedName>
    <definedName name="Capitali">#REF!</definedName>
    <definedName name="CC" localSheetId="8">#REF!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8">#REF!</definedName>
    <definedName name="chart1">#REF!</definedName>
    <definedName name="cliente" localSheetId="8">#REF!</definedName>
    <definedName name="cliente">#REF!</definedName>
    <definedName name="cliente2" localSheetId="8">#REF!</definedName>
    <definedName name="cliente2">#REF!</definedName>
    <definedName name="Clientes" localSheetId="8">#REF!</definedName>
    <definedName name="Clientes">#REF!</definedName>
    <definedName name="Clients_Population_Total" localSheetId="8">#REF!</definedName>
    <definedName name="Clients_Population_Total">#REF!</definedName>
    <definedName name="cndsuuuuuuuuuuuuuuuuuuuuuuuuuuuuuuuuuuuuuuuuuuuuuuuuuuuuu" hidden="1">#REF!</definedName>
    <definedName name="co" localSheetId="8">#REF!</definedName>
    <definedName name="co">#REF!</definedName>
    <definedName name="COMPAÑIAS" localSheetId="8">#REF!</definedName>
    <definedName name="COMPAÑIAS">#REF!</definedName>
    <definedName name="Compilacion">#REF!</definedName>
    <definedName name="complacu" localSheetId="8">#REF!</definedName>
    <definedName name="complacu">#REF!</definedName>
    <definedName name="complemes" localSheetId="8">#REF!</definedName>
    <definedName name="complemes">#REF!</definedName>
    <definedName name="Computed_Sample_Population_Total" localSheetId="8">#REF!</definedName>
    <definedName name="Computed_Sample_Population_Total">#REF!</definedName>
    <definedName name="COST_MP" localSheetId="8">#REF!</definedName>
    <definedName name="COST_MP">#REF!</definedName>
    <definedName name="crin0010">#REF!</definedName>
    <definedName name="Customer">#REF!</definedName>
    <definedName name="customerld">#REF!</definedName>
    <definedName name="CustomerPCS">#REF!</definedName>
    <definedName name="CY_Accounts_Receivable" localSheetId="8">#REF!</definedName>
    <definedName name="CY_Administration" localSheetId="8">#REF!</definedName>
    <definedName name="CY_Administration">#REF!</definedName>
    <definedName name="CY_Cash" localSheetId="8">#REF!</definedName>
    <definedName name="CY_Cash_Div_Dec" localSheetId="8">#REF!</definedName>
    <definedName name="CY_CASH_DIVIDENDS_DECLARED__per_common_share" localSheetId="8">#REF!</definedName>
    <definedName name="CY_Common_Equity" localSheetId="8">#REF!</definedName>
    <definedName name="CY_Cost_of_Sales" localSheetId="8">#REF!</definedName>
    <definedName name="CY_Current_Liabilities" localSheetId="8">#REF!</definedName>
    <definedName name="CY_Depreciation" localSheetId="8">#REF!</definedName>
    <definedName name="CY_Disc._Ops." localSheetId="8">#REF!</definedName>
    <definedName name="CY_Disc_mnth">#REF!</definedName>
    <definedName name="CY_Disc_pd">#REF!</definedName>
    <definedName name="CY_Discounts">#REF!</definedName>
    <definedName name="CY_Earnings_per_share" localSheetId="8">#REF!</definedName>
    <definedName name="CY_Extraord." localSheetId="8">#REF!</definedName>
    <definedName name="CY_Gross_Profit" localSheetId="8">#REF!</definedName>
    <definedName name="CY_INC_AFT_TAX" localSheetId="8">#REF!</definedName>
    <definedName name="CY_INC_BEF_EXTRAORD" localSheetId="8">#REF!</definedName>
    <definedName name="CY_Inc_Bef_Tax" localSheetId="8">#REF!</definedName>
    <definedName name="CY_Intangible_Assets" localSheetId="8">#REF!</definedName>
    <definedName name="CY_Intangible_Assets">#REF!</definedName>
    <definedName name="CY_Interest_Expense" localSheetId="8">#REF!</definedName>
    <definedName name="CY_Inventory" localSheetId="8">#REF!</definedName>
    <definedName name="CY_LIABIL_EQUITY" localSheetId="8">#REF!</definedName>
    <definedName name="CY_LIABIL_EQUITY">#REF!</definedName>
    <definedName name="CY_Long_term_Debt__excl_Dfd_Taxes" localSheetId="8">#REF!</definedName>
    <definedName name="CY_LT_Debt" localSheetId="8">#REF!</definedName>
    <definedName name="CY_Market_Value_of_Equity" localSheetId="8">#REF!</definedName>
    <definedName name="CY_Marketable_Sec" localSheetId="8">#REF!</definedName>
    <definedName name="CY_Marketable_Sec">#REF!</definedName>
    <definedName name="CY_NET_INCOME" localSheetId="8">#REF!</definedName>
    <definedName name="CY_NET_PROFIT">#REF!</definedName>
    <definedName name="CY_Net_Revenue" localSheetId="8">#REF!</definedName>
    <definedName name="CY_Operating_Income" localSheetId="8">#REF!</definedName>
    <definedName name="CY_Operating_Income">#REF!</definedName>
    <definedName name="CY_Other" localSheetId="8">#REF!</definedName>
    <definedName name="CY_Other">#REF!</definedName>
    <definedName name="CY_Other_Curr_Assets" localSheetId="8">#REF!</definedName>
    <definedName name="CY_Other_Curr_Assets">#REF!</definedName>
    <definedName name="CY_Other_LT_Assets" localSheetId="8">#REF!</definedName>
    <definedName name="CY_Other_LT_Assets">#REF!</definedName>
    <definedName name="CY_Other_LT_Liabilities" localSheetId="8">#REF!</definedName>
    <definedName name="CY_Other_LT_Liabilities">#REF!</definedName>
    <definedName name="CY_Preferred_Stock" localSheetId="8">#REF!</definedName>
    <definedName name="CY_Preferred_Stock">#REF!</definedName>
    <definedName name="CY_QUICK_ASSETS" localSheetId="8">#REF!</definedName>
    <definedName name="CY_Ret_mnth">#REF!</definedName>
    <definedName name="CY_Ret_pd">#REF!</definedName>
    <definedName name="CY_Retained_Earnings" localSheetId="8">#REF!</definedName>
    <definedName name="CY_Retained_Earnings">#REF!</definedName>
    <definedName name="CY_Returns">#REF!</definedName>
    <definedName name="CY_Selling" localSheetId="8">#REF!</definedName>
    <definedName name="CY_Selling">#REF!</definedName>
    <definedName name="CY_Tangible_Assets" localSheetId="8">#REF!</definedName>
    <definedName name="CY_Tangible_Assets">#REF!</definedName>
    <definedName name="CY_Tangible_Net_Worth" localSheetId="8">#REF!</definedName>
    <definedName name="CY_Taxes" localSheetId="8">#REF!</definedName>
    <definedName name="CY_TOTAL_ASSETS" localSheetId="8">#REF!</definedName>
    <definedName name="CY_TOTAL_CURR_ASSETS" localSheetId="8">#REF!</definedName>
    <definedName name="CY_TOTAL_DEBT" localSheetId="8">#REF!</definedName>
    <definedName name="CY_TOTAL_EQUITY" localSheetId="8">#REF!</definedName>
    <definedName name="CY_Trade_Payables" localSheetId="8">#REF!</definedName>
    <definedName name="CY_Weighted_Average" localSheetId="8">#REF!</definedName>
    <definedName name="CY_Working_Capital" localSheetId="8">#REF!</definedName>
    <definedName name="CY_Year_Income_Statement" localSheetId="8">#REF!</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8"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0" hidden="1">{#N/A,#N/A,FALSE,"VOL"}</definedName>
    <definedName name="DAFDFAD" localSheetId="1" hidden="1">{#N/A,#N/A,FALSE,"VOL"}</definedName>
    <definedName name="DAFDFAD" localSheetId="6" hidden="1">{#N/A,#N/A,FALSE,"VOL"}</definedName>
    <definedName name="DAFDFAD" localSheetId="7" hidden="1">{#N/A,#N/A,FALSE,"VOL"}</definedName>
    <definedName name="DAFDFAD" localSheetId="3" hidden="1">{#N/A,#N/A,FALSE,"VOL"}</definedName>
    <definedName name="DAFDFAD" localSheetId="10" hidden="1">{#N/A,#N/A,FALSE,"VOL"}</definedName>
    <definedName name="DAFDFAD" localSheetId="9" hidden="1">{#N/A,#N/A,FALSE,"VOL"}</definedName>
    <definedName name="DAFDFAD" localSheetId="8" hidden="1">{#N/A,#N/A,FALSE,"VOL"}</definedName>
    <definedName name="DAFDFAD" hidden="1">{#N/A,#N/A,FALSE,"VOL"}</definedName>
    <definedName name="DASA" localSheetId="8">#REF!</definedName>
    <definedName name="DASA">#REF!</definedName>
    <definedName name="data" localSheetId="8">#REF!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8">#REF!</definedName>
    <definedName name="datos">#REF!</definedName>
    <definedName name="Definición">#REF!</definedName>
    <definedName name="desc" localSheetId="8">#REF!</definedName>
    <definedName name="desc">#REF!</definedName>
    <definedName name="detaacu" localSheetId="8">#REF!</definedName>
    <definedName name="detaacu">#REF!</definedName>
    <definedName name="detames" localSheetId="8">#REF!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8">#REF!</definedName>
    <definedName name="Dist">#REF!</definedName>
    <definedName name="distribuidores" localSheetId="8">#REF!</definedName>
    <definedName name="distribuidores">#REF!</definedName>
    <definedName name="Dollar_Threshold" localSheetId="8">#REF!</definedName>
    <definedName name="Dollar_Threshold">#REF!</definedName>
    <definedName name="dtt" hidden="1">#REF!</definedName>
    <definedName name="Edesa" localSheetId="8">#REF!</definedName>
    <definedName name="Edesa">#REF!</definedName>
    <definedName name="Enriputo" localSheetId="8">#REF!</definedName>
    <definedName name="Enriputo">#REF!</definedName>
    <definedName name="eoafh">#REF!</definedName>
    <definedName name="eoafn">#REF!</definedName>
    <definedName name="eoafs">#REF!</definedName>
    <definedName name="est" localSheetId="8">#REF!</definedName>
    <definedName name="est">#REF!</definedName>
    <definedName name="ESTBF" localSheetId="8">#REF!</definedName>
    <definedName name="ESTBF">#REF!</definedName>
    <definedName name="ESTIMADO" localSheetId="8">#REF!</definedName>
    <definedName name="ESTIMADO">#REF!</definedName>
    <definedName name="EV__LASTREFTIME__" hidden="1">38972.3597337963</definedName>
    <definedName name="EX" localSheetId="8">#REF!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8">#REF!</definedName>
    <definedName name="GASTOS">#REF!</definedName>
    <definedName name="grandes3">#REF!</definedName>
    <definedName name="histor" localSheetId="8">#REF!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8">#REF!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0" hidden="1">{#N/A,#N/A,FALSE,"VOL"}</definedName>
    <definedName name="liq" localSheetId="1" hidden="1">{#N/A,#N/A,FALSE,"VOL"}</definedName>
    <definedName name="liq" localSheetId="6" hidden="1">{#N/A,#N/A,FALSE,"VOL"}</definedName>
    <definedName name="liq" localSheetId="7" hidden="1">{#N/A,#N/A,FALSE,"VOL"}</definedName>
    <definedName name="liq" localSheetId="3" hidden="1">{#N/A,#N/A,FALSE,"VOL"}</definedName>
    <definedName name="liq" localSheetId="10" hidden="1">{#N/A,#N/A,FALSE,"VOL"}</definedName>
    <definedName name="liq" localSheetId="9" hidden="1">{#N/A,#N/A,FALSE,"VOL"}</definedName>
    <definedName name="liq" localSheetId="8" hidden="1">{#N/A,#N/A,FALSE,"VOL"}</definedName>
    <definedName name="liq" hidden="1">{#N/A,#N/A,FALSE,"VOL"}</definedName>
    <definedName name="listasuper" localSheetId="8">#REF!</definedName>
    <definedName name="listasuper">#REF!</definedName>
    <definedName name="Maintenance">#REF!</definedName>
    <definedName name="maintenanceld">#REF!</definedName>
    <definedName name="MaintenancePCS">#REF!</definedName>
    <definedName name="marca" localSheetId="8">#REF!</definedName>
    <definedName name="marca">#REF!</definedName>
    <definedName name="Marcas" localSheetId="8">#REF!</definedName>
    <definedName name="Marcas">#REF!</definedName>
    <definedName name="Minimis">#REF!</definedName>
    <definedName name="MKT">#REF!</definedName>
    <definedName name="mktld">#REF!</definedName>
    <definedName name="MKTPCS">#REF!</definedName>
    <definedName name="MP" localSheetId="8">#REF!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8"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3" hidden="1">#REF!</definedName>
    <definedName name="ngughuiyhuhhhhhhhhhhhhhhhhhh" localSheetId="10" hidden="1">#REF!</definedName>
    <definedName name="ngughuiyhuhhhhhhhhhhhhhhhhhh" localSheetId="9" hidden="1">#REF!</definedName>
    <definedName name="ngughuiyhuhhhhhhhhhhhhhhhhhh" hidden="1">#REF!</definedName>
    <definedName name="njkhoikh" localSheetId="3" hidden="1">#REF!</definedName>
    <definedName name="njkhoikh" localSheetId="10" hidden="1">#REF!</definedName>
    <definedName name="njkhoikh" localSheetId="9" hidden="1">#REF!</definedName>
    <definedName name="njkhoikh" hidden="1">#REF!</definedName>
    <definedName name="nmm" localSheetId="4" hidden="1">{#N/A,#N/A,FALSE,"VOL"}</definedName>
    <definedName name="nmm" localSheetId="0" hidden="1">{#N/A,#N/A,FALSE,"VOL"}</definedName>
    <definedName name="nmm" localSheetId="1" hidden="1">{#N/A,#N/A,FALSE,"VOL"}</definedName>
    <definedName name="nmm" localSheetId="6" hidden="1">{#N/A,#N/A,FALSE,"VOL"}</definedName>
    <definedName name="nmm" localSheetId="7" hidden="1">{#N/A,#N/A,FALSE,"VOL"}</definedName>
    <definedName name="nmm" localSheetId="3" hidden="1">{#N/A,#N/A,FALSE,"VOL"}</definedName>
    <definedName name="nmm" localSheetId="10" hidden="1">{#N/A,#N/A,FALSE,"VOL"}</definedName>
    <definedName name="nmm" localSheetId="9" hidden="1">{#N/A,#N/A,FALSE,"VOL"}</definedName>
    <definedName name="nmm" localSheetId="8" hidden="1">{#N/A,#N/A,FALSE,"VOL"}</definedName>
    <definedName name="nmm" hidden="1">{#N/A,#N/A,FALSE,"VOL"}</definedName>
    <definedName name="NO" localSheetId="4" hidden="1">{#N/A,#N/A,FALSE,"VOL"}</definedName>
    <definedName name="NO" localSheetId="0" hidden="1">{#N/A,#N/A,FALSE,"VOL"}</definedName>
    <definedName name="NO" localSheetId="1" hidden="1">{#N/A,#N/A,FALSE,"VOL"}</definedName>
    <definedName name="NO" localSheetId="6" hidden="1">{#N/A,#N/A,FALSE,"VOL"}</definedName>
    <definedName name="NO" localSheetId="7" hidden="1">{#N/A,#N/A,FALSE,"VOL"}</definedName>
    <definedName name="NO" localSheetId="3" hidden="1">{#N/A,#N/A,FALSE,"VOL"}</definedName>
    <definedName name="NO" localSheetId="10" hidden="1">{#N/A,#N/A,FALSE,"VOL"}</definedName>
    <definedName name="NO" localSheetId="9" hidden="1">{#N/A,#N/A,FALSE,"VOL"}</definedName>
    <definedName name="NO" localSheetId="8" hidden="1">{#N/A,#N/A,FALSE,"VOL"}</definedName>
    <definedName name="NO" hidden="1">{#N/A,#N/A,FALSE,"VOL"}</definedName>
    <definedName name="NonTop_Stratum_Value" localSheetId="8">#REF!</definedName>
    <definedName name="NonTop_Stratum_Value">#REF!</definedName>
    <definedName name="Number_of_Selections">#REF!</definedName>
    <definedName name="Numof_Selections2">#REF!</definedName>
    <definedName name="ñfdsl" localSheetId="10">#REF!</definedName>
    <definedName name="ñfdsl" localSheetId="9">#REF!</definedName>
    <definedName name="ñfdsl">#REF!</definedName>
    <definedName name="ññ" localSheetId="10">#REF!</definedName>
    <definedName name="ññ" localSheetId="9">#REF!</definedName>
    <definedName name="ññ">#REF!</definedName>
    <definedName name="OLE_LINK1" localSheetId="10">'Nota 4 a Nota 9'!$B$12</definedName>
    <definedName name="OPPROD" localSheetId="3">#REF!</definedName>
    <definedName name="OPPROD" localSheetId="10">#REF!</definedName>
    <definedName name="OPPROD" localSheetId="9">#REF!</definedName>
    <definedName name="OPPROD" localSheetId="8">#REF!</definedName>
    <definedName name="OPPROD">#REF!</definedName>
    <definedName name="opt" localSheetId="3">#REF!</definedName>
    <definedName name="opt" localSheetId="10">#REF!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8">#REF!</definedName>
    <definedName name="PARAGUAY">#REF!</definedName>
    <definedName name="participa" localSheetId="8">#REF!</definedName>
    <definedName name="participa">#REF!</definedName>
    <definedName name="Partidas_seleccionadas_test_de_">#REF!</definedName>
    <definedName name="Partidas_Selecionadas">#REF!</definedName>
    <definedName name="Percent_Threshold" localSheetId="8">#REF!</definedName>
    <definedName name="Percent_Threshold">#REF!</definedName>
    <definedName name="PL_Dollar_Threshold" localSheetId="8">#REF!</definedName>
    <definedName name="PL_Dollar_Threshold">#REF!</definedName>
    <definedName name="PL_Percent_Threshold" localSheetId="8">#REF!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8">#REF!</definedName>
    <definedName name="POLYAR">#REF!</definedName>
    <definedName name="potir">#REF!</definedName>
    <definedName name="ppc" localSheetId="8">#REF!</definedName>
    <definedName name="ppc">#REF!</definedName>
    <definedName name="pr" localSheetId="8">#REF!</definedName>
    <definedName name="pr">#REF!</definedName>
    <definedName name="previs">#REF!</definedName>
    <definedName name="PS_Test_de_Gastos" localSheetId="10">#REF!</definedName>
    <definedName name="PS_Test_de_Gastos" localSheetId="9">#REF!</definedName>
    <definedName name="PS_Test_de_Gastos">#REF!</definedName>
    <definedName name="PY_Accounts_Receivable" localSheetId="8">#REF!</definedName>
    <definedName name="PY_Administration" localSheetId="8">#REF!</definedName>
    <definedName name="PY_Administration">#REF!</definedName>
    <definedName name="PY_Cash" localSheetId="8">#REF!</definedName>
    <definedName name="PY_Cash_Div_Dec" localSheetId="8">#REF!</definedName>
    <definedName name="PY_CASH_DIVIDENDS_DECLARED__per_common_share" localSheetId="8">#REF!</definedName>
    <definedName name="PY_Common_Equity" localSheetId="8">#REF!</definedName>
    <definedName name="PY_Cost_of_Sales" localSheetId="8">#REF!</definedName>
    <definedName name="PY_Current_Liabilities" localSheetId="8">#REF!</definedName>
    <definedName name="PY_Depreciation" localSheetId="8">#REF!</definedName>
    <definedName name="PY_Disc._Ops." localSheetId="8">#REF!</definedName>
    <definedName name="PY_Disc_allow">#REF!</definedName>
    <definedName name="PY_Disc_mnth">#REF!</definedName>
    <definedName name="PY_Disc_pd">#REF!</definedName>
    <definedName name="PY_Discounts">#REF!</definedName>
    <definedName name="PY_Earnings_per_share" localSheetId="8">#REF!</definedName>
    <definedName name="PY_Extraord." localSheetId="8">#REF!</definedName>
    <definedName name="PY_Gross_Profit" localSheetId="8">#REF!</definedName>
    <definedName name="PY_INC_AFT_TAX" localSheetId="8">#REF!</definedName>
    <definedName name="PY_INC_BEF_EXTRAORD" localSheetId="8">#REF!</definedName>
    <definedName name="PY_Inc_Bef_Tax" localSheetId="8">#REF!</definedName>
    <definedName name="PY_Intangible_Assets" localSheetId="8">#REF!</definedName>
    <definedName name="PY_Intangible_Assets">#REF!</definedName>
    <definedName name="PY_Interest_Expense" localSheetId="8">#REF!</definedName>
    <definedName name="PY_Inventory" localSheetId="8">#REF!</definedName>
    <definedName name="PY_LIABIL_EQUITY" localSheetId="8">#REF!</definedName>
    <definedName name="PY_LIABIL_EQUITY">#REF!</definedName>
    <definedName name="PY_Long_term_Debt__excl_Dfd_Taxes" localSheetId="8">#REF!</definedName>
    <definedName name="PY_LT_Debt" localSheetId="8">#REF!</definedName>
    <definedName name="PY_Market_Value_of_Equity" localSheetId="8">#REF!</definedName>
    <definedName name="PY_Marketable_Sec" localSheetId="8">#REF!</definedName>
    <definedName name="PY_Marketable_Sec">#REF!</definedName>
    <definedName name="PY_NET_INCOME" localSheetId="8">#REF!</definedName>
    <definedName name="PY_NET_PROFIT">#REF!</definedName>
    <definedName name="PY_Net_Revenue" localSheetId="8">#REF!</definedName>
    <definedName name="PY_Operating_Inc" localSheetId="8">#REF!</definedName>
    <definedName name="PY_Operating_Inc">#REF!</definedName>
    <definedName name="PY_Operating_Income" localSheetId="8">#REF!</definedName>
    <definedName name="PY_Operating_Income">#REF!</definedName>
    <definedName name="PY_Other_Curr_Assets" localSheetId="8">#REF!</definedName>
    <definedName name="PY_Other_Curr_Assets">#REF!</definedName>
    <definedName name="PY_Other_Exp" localSheetId="8">#REF!</definedName>
    <definedName name="PY_Other_Exp">#REF!</definedName>
    <definedName name="PY_Other_LT_Assets" localSheetId="8">#REF!</definedName>
    <definedName name="PY_Other_LT_Assets">#REF!</definedName>
    <definedName name="PY_Other_LT_Liabilities" localSheetId="8">#REF!</definedName>
    <definedName name="PY_Other_LT_Liabilities">#REF!</definedName>
    <definedName name="PY_Preferred_Stock" localSheetId="8">#REF!</definedName>
    <definedName name="PY_Preferred_Stock">#REF!</definedName>
    <definedName name="PY_QUICK_ASSETS" localSheetId="8">#REF!</definedName>
    <definedName name="PY_Ret_allow">#REF!</definedName>
    <definedName name="PY_Ret_mnth">#REF!</definedName>
    <definedName name="PY_Ret_pd">#REF!</definedName>
    <definedName name="PY_Retained_Earnings" localSheetId="8">#REF!</definedName>
    <definedName name="PY_Retained_Earnings">#REF!</definedName>
    <definedName name="PY_Returns">#REF!</definedName>
    <definedName name="PY_Selling" localSheetId="8">#REF!</definedName>
    <definedName name="PY_Selling">#REF!</definedName>
    <definedName name="PY_Tangible_Assets" localSheetId="8">#REF!</definedName>
    <definedName name="PY_Tangible_Assets">#REF!</definedName>
    <definedName name="PY_Tangible_Net_Worth" localSheetId="8">#REF!</definedName>
    <definedName name="PY_Taxes" localSheetId="8">#REF!</definedName>
    <definedName name="PY_TOTAL_ASSETS" localSheetId="8">#REF!</definedName>
    <definedName name="PY_TOTAL_CURR_ASSETS" localSheetId="8">#REF!</definedName>
    <definedName name="PY_TOTAL_DEBT" localSheetId="8">#REF!</definedName>
    <definedName name="PY_TOTAL_EQUITY" localSheetId="8">#REF!</definedName>
    <definedName name="PY_Trade_Payables" localSheetId="8">#REF!</definedName>
    <definedName name="PY_Weighted_Average" localSheetId="8">#REF!</definedName>
    <definedName name="PY_Working_Capital" localSheetId="8">#REF!</definedName>
    <definedName name="PY_Year_Income_Statement" localSheetId="8">#REF!</definedName>
    <definedName name="PY2_Accounts_Receivable" localSheetId="8">#REF!</definedName>
    <definedName name="PY2_Administration" localSheetId="8">#REF!</definedName>
    <definedName name="PY2_Cash" localSheetId="8">#REF!</definedName>
    <definedName name="PY2_Cash_Div_Dec" localSheetId="8">#REF!</definedName>
    <definedName name="PY2_CASH_DIVIDENDS_DECLARED__per_common_share" localSheetId="8">#REF!</definedName>
    <definedName name="PY2_Common_Equity" localSheetId="8">#REF!</definedName>
    <definedName name="PY2_Cost_of_Sales" localSheetId="8">#REF!</definedName>
    <definedName name="PY2_Current_Liabilities" localSheetId="8">#REF!</definedName>
    <definedName name="PY2_Depreciation" localSheetId="8">#REF!</definedName>
    <definedName name="PY2_Disc._Ops." localSheetId="8">#REF!</definedName>
    <definedName name="PY2_Earnings_per_share" localSheetId="8">#REF!</definedName>
    <definedName name="PY2_Extraord." localSheetId="8">#REF!</definedName>
    <definedName name="PY2_Gross_Profit" localSheetId="8">#REF!</definedName>
    <definedName name="PY2_INC_AFT_TAX" localSheetId="8">#REF!</definedName>
    <definedName name="PY2_INC_BEF_EXTRAORD" localSheetId="8">#REF!</definedName>
    <definedName name="PY2_Inc_Bef_Tax" localSheetId="8">#REF!</definedName>
    <definedName name="PY2_Intangible_Assets" localSheetId="8">#REF!</definedName>
    <definedName name="PY2_Interest_Expense" localSheetId="8">#REF!</definedName>
    <definedName name="PY2_Inventory" localSheetId="8">#REF!</definedName>
    <definedName name="PY2_LIABIL_EQUITY" localSheetId="8">#REF!</definedName>
    <definedName name="PY2_Long_term_Debt__excl_Dfd_Taxes" localSheetId="8">#REF!</definedName>
    <definedName name="PY2_LT_Debt" localSheetId="8">#REF!</definedName>
    <definedName name="PY2_Market_Value_of_Equity" localSheetId="8">#REF!</definedName>
    <definedName name="PY2_Marketable_Sec" localSheetId="8">#REF!</definedName>
    <definedName name="PY2_NET_INCOME" localSheetId="8">#REF!</definedName>
    <definedName name="PY2_Net_Revenue" localSheetId="8">#REF!</definedName>
    <definedName name="PY2_Operating_Inc" localSheetId="8">#REF!</definedName>
    <definedName name="PY2_Operating_Income" localSheetId="8">#REF!</definedName>
    <definedName name="PY2_Other_Curr_Assets" localSheetId="8">#REF!</definedName>
    <definedName name="PY2_Other_Exp." localSheetId="8">#REF!</definedName>
    <definedName name="PY2_Other_LT_Assets" localSheetId="8">#REF!</definedName>
    <definedName name="PY2_Other_LT_Liabilities" localSheetId="8">#REF!</definedName>
    <definedName name="PY2_Preferred_Stock" localSheetId="8">#REF!</definedName>
    <definedName name="PY2_QUICK_ASSETS" localSheetId="8">#REF!</definedName>
    <definedName name="PY2_Retained_Earnings" localSheetId="8">#REF!</definedName>
    <definedName name="PY2_Selling" localSheetId="8">#REF!</definedName>
    <definedName name="PY2_Tangible_Assets" localSheetId="8">#REF!</definedName>
    <definedName name="PY2_Tangible_Net_Worth" localSheetId="8">#REF!</definedName>
    <definedName name="PY2_Taxes" localSheetId="8">#REF!</definedName>
    <definedName name="PY2_TOTAL_ASSETS" localSheetId="8">#REF!</definedName>
    <definedName name="PY2_TOTAL_CURR_ASSETS" localSheetId="8">#REF!</definedName>
    <definedName name="PY2_TOTAL_DEBT" localSheetId="8">#REF!</definedName>
    <definedName name="PY2_TOTAL_EQUITY" localSheetId="8">#REF!</definedName>
    <definedName name="PY2_Trade_Payables" localSheetId="8">#REF!</definedName>
    <definedName name="PY2_Weighted_Average" localSheetId="8">#REF!</definedName>
    <definedName name="PY2_Working_Capital" localSheetId="8">#REF!</definedName>
    <definedName name="PY2_Year_Income_Statement" localSheetId="8">#REF!</definedName>
    <definedName name="PY3_Accounts_Receivable" localSheetId="8">#REF!</definedName>
    <definedName name="PY3_Administration" localSheetId="8">#REF!</definedName>
    <definedName name="PY3_Cash" localSheetId="8">#REF!</definedName>
    <definedName name="PY3_Common_Equity" localSheetId="8">#REF!</definedName>
    <definedName name="PY3_Cost_of_Sales" localSheetId="8">#REF!</definedName>
    <definedName name="PY3_Current_Liabilities" localSheetId="8">#REF!</definedName>
    <definedName name="PY3_Depreciation" localSheetId="8">#REF!</definedName>
    <definedName name="PY3_Disc._Ops." localSheetId="8">#REF!</definedName>
    <definedName name="PY3_Extraord." localSheetId="8">#REF!</definedName>
    <definedName name="PY3_Gross_Profit" localSheetId="8">#REF!</definedName>
    <definedName name="PY3_INC_AFT_TAX" localSheetId="8">#REF!</definedName>
    <definedName name="PY3_INC_BEF_EXTRAORD" localSheetId="8">#REF!</definedName>
    <definedName name="PY3_Inc_Bef_Tax" localSheetId="8">#REF!</definedName>
    <definedName name="PY3_Intangible_Assets" localSheetId="8">#REF!</definedName>
    <definedName name="PY3_Intangible_Assets">#REF!</definedName>
    <definedName name="PY3_Interest_Expense" localSheetId="8">#REF!</definedName>
    <definedName name="PY3_Inventory" localSheetId="8">#REF!</definedName>
    <definedName name="PY3_LIABIL_EQUITY" localSheetId="8">#REF!</definedName>
    <definedName name="PY3_Long_term_Debt__excl_Dfd_Taxes" localSheetId="8">#REF!</definedName>
    <definedName name="PY3_Marketable_Sec" localSheetId="8">#REF!</definedName>
    <definedName name="PY3_Marketable_Sec">#REF!</definedName>
    <definedName name="PY3_NET_INCOME" localSheetId="8">#REF!</definedName>
    <definedName name="PY3_Net_Revenue" localSheetId="8">#REF!</definedName>
    <definedName name="PY3_Operating_Inc" localSheetId="8">#REF!</definedName>
    <definedName name="PY3_Other_Curr_Assets" localSheetId="8">#REF!</definedName>
    <definedName name="PY3_Other_Curr_Assets">#REF!</definedName>
    <definedName name="PY3_Other_Exp." localSheetId="8">#REF!</definedName>
    <definedName name="PY3_Other_LT_Assets" localSheetId="8">#REF!</definedName>
    <definedName name="PY3_Other_LT_Assets">#REF!</definedName>
    <definedName name="PY3_Other_LT_Liabilities" localSheetId="8">#REF!</definedName>
    <definedName name="PY3_Other_LT_Liabilities">#REF!</definedName>
    <definedName name="PY3_Preferred_Stock" localSheetId="8">#REF!</definedName>
    <definedName name="PY3_Preferred_Stock">#REF!</definedName>
    <definedName name="PY3_QUICK_ASSETS" localSheetId="8">#REF!</definedName>
    <definedName name="PY3_Retained_Earnings" localSheetId="8">#REF!</definedName>
    <definedName name="PY3_Retained_Earnings">#REF!</definedName>
    <definedName name="PY3_Selling" localSheetId="8">#REF!</definedName>
    <definedName name="PY3_Tangible_Assets" localSheetId="8">#REF!</definedName>
    <definedName name="PY3_Tangible_Assets">#REF!</definedName>
    <definedName name="PY3_Taxes" localSheetId="8">#REF!</definedName>
    <definedName name="PY3_TOTAL_ASSETS" localSheetId="8">#REF!</definedName>
    <definedName name="PY3_TOTAL_CURR_ASSETS" localSheetId="8">#REF!</definedName>
    <definedName name="PY3_TOTAL_DEBT" localSheetId="8">#REF!</definedName>
    <definedName name="PY3_TOTAL_EQUITY" localSheetId="8">#REF!</definedName>
    <definedName name="PY3_Trade_Payables" localSheetId="8">#REF!</definedName>
    <definedName name="PY3_Year_Income_Statement" localSheetId="8">#REF!</definedName>
    <definedName name="PY4_Accounts_Receivable" localSheetId="8">#REF!</definedName>
    <definedName name="PY4_Administration" localSheetId="8">#REF!</definedName>
    <definedName name="PY4_Cash" localSheetId="8">#REF!</definedName>
    <definedName name="PY4_Common_Equity" localSheetId="8">#REF!</definedName>
    <definedName name="PY4_Cost_of_Sales" localSheetId="8">#REF!</definedName>
    <definedName name="PY4_Current_Liabilities" localSheetId="8">#REF!</definedName>
    <definedName name="PY4_Depreciation" localSheetId="8">#REF!</definedName>
    <definedName name="PY4_Disc._Ops." localSheetId="8">#REF!</definedName>
    <definedName name="PY4_Extraord." localSheetId="8">#REF!</definedName>
    <definedName name="PY4_Gross_Profit" localSheetId="8">#REF!</definedName>
    <definedName name="PY4_INC_AFT_TAX" localSheetId="8">#REF!</definedName>
    <definedName name="PY4_INC_BEF_EXTRAORD" localSheetId="8">#REF!</definedName>
    <definedName name="PY4_Inc_Bef_Tax" localSheetId="8">#REF!</definedName>
    <definedName name="PY4_Intangible_Assets" localSheetId="8">#REF!</definedName>
    <definedName name="PY4_Intangible_Assets">#REF!</definedName>
    <definedName name="PY4_Interest_Expense" localSheetId="8">#REF!</definedName>
    <definedName name="PY4_Inventory" localSheetId="8">#REF!</definedName>
    <definedName name="PY4_LIABIL_EQUITY" localSheetId="8">#REF!</definedName>
    <definedName name="PY4_Long_term_Debt__excl_Dfd_Taxes" localSheetId="8">#REF!</definedName>
    <definedName name="PY4_Marketable_Sec" localSheetId="8">#REF!</definedName>
    <definedName name="PY4_Marketable_Sec">#REF!</definedName>
    <definedName name="PY4_NET_INCOME" localSheetId="8">#REF!</definedName>
    <definedName name="PY4_Net_Revenue" localSheetId="8">#REF!</definedName>
    <definedName name="PY4_Operating_Inc" localSheetId="8">#REF!</definedName>
    <definedName name="PY4_Other_Cur_Assets" localSheetId="8">#REF!</definedName>
    <definedName name="PY4_Other_Cur_Assets">#REF!</definedName>
    <definedName name="PY4_Other_Exp." localSheetId="8">#REF!</definedName>
    <definedName name="PY4_Other_LT_Assets" localSheetId="8">#REF!</definedName>
    <definedName name="PY4_Other_LT_Assets">#REF!</definedName>
    <definedName name="PY4_Other_LT_Liabilities" localSheetId="8">#REF!</definedName>
    <definedName name="PY4_Other_LT_Liabilities">#REF!</definedName>
    <definedName name="PY4_Preferred_Stock" localSheetId="8">#REF!</definedName>
    <definedName name="PY4_Preferred_Stock">#REF!</definedName>
    <definedName name="PY4_QUICK_ASSETS" localSheetId="8">#REF!</definedName>
    <definedName name="PY4_Retained_Earnings" localSheetId="8">#REF!</definedName>
    <definedName name="PY4_Retained_Earnings">#REF!</definedName>
    <definedName name="PY4_Selling" localSheetId="8">#REF!</definedName>
    <definedName name="PY4_Tangible_Assets" localSheetId="8">#REF!</definedName>
    <definedName name="PY4_Tangible_Assets">#REF!</definedName>
    <definedName name="PY4_Taxes" localSheetId="8">#REF!</definedName>
    <definedName name="PY4_TOTAL_ASSETS" localSheetId="8">#REF!</definedName>
    <definedName name="PY4_TOTAL_CURR_ASSETS" localSheetId="8">#REF!</definedName>
    <definedName name="PY4_TOTAL_DEBT" localSheetId="8">#REF!</definedName>
    <definedName name="PY4_TOTAL_EQUITY" localSheetId="8">#REF!</definedName>
    <definedName name="PY4_Trade_Payables" localSheetId="8">#REF!</definedName>
    <definedName name="PY4_Year_Income_Statement" localSheetId="8">#REF!</definedName>
    <definedName name="PY5_Accounts_Receivable" localSheetId="8">#REF!</definedName>
    <definedName name="PY5_Accounts_Receivable">#REF!</definedName>
    <definedName name="PY5_Administration" localSheetId="8">#REF!</definedName>
    <definedName name="PY5_Cash" localSheetId="8">#REF!</definedName>
    <definedName name="PY5_Common_Equity" localSheetId="8">#REF!</definedName>
    <definedName name="PY5_Cost_of_Sales" localSheetId="8">#REF!</definedName>
    <definedName name="PY5_Current_Liabilities" localSheetId="8">#REF!</definedName>
    <definedName name="PY5_Depreciation" localSheetId="8">#REF!</definedName>
    <definedName name="PY5_Disc._Ops." localSheetId="8">#REF!</definedName>
    <definedName name="PY5_Extraord." localSheetId="8">#REF!</definedName>
    <definedName name="PY5_Gross_Profit" localSheetId="8">#REF!</definedName>
    <definedName name="PY5_INC_AFT_TAX" localSheetId="8">#REF!</definedName>
    <definedName name="PY5_INC_BEF_EXTRAORD" localSheetId="8">#REF!</definedName>
    <definedName name="PY5_Inc_Bef_Tax" localSheetId="8">#REF!</definedName>
    <definedName name="PY5_Intangible_Assets" localSheetId="8">#REF!</definedName>
    <definedName name="PY5_Intangible_Assets">#REF!</definedName>
    <definedName name="PY5_Interest_Expense" localSheetId="8">#REF!</definedName>
    <definedName name="PY5_Inventory" localSheetId="8">#REF!</definedName>
    <definedName name="PY5_Inventory">#REF!</definedName>
    <definedName name="PY5_LIABIL_EQUITY" localSheetId="8">#REF!</definedName>
    <definedName name="PY5_Long_term_Debt__excl_Dfd_Taxes" localSheetId="8">#REF!</definedName>
    <definedName name="PY5_Marketable_Sec" localSheetId="8">#REF!</definedName>
    <definedName name="PY5_Marketable_Sec">#REF!</definedName>
    <definedName name="PY5_NET_INCOME" localSheetId="8">#REF!</definedName>
    <definedName name="PY5_Net_Revenue" localSheetId="8">#REF!</definedName>
    <definedName name="PY5_Operating_Inc" localSheetId="8">#REF!</definedName>
    <definedName name="PY5_Other_Curr_Assets" localSheetId="8">#REF!</definedName>
    <definedName name="PY5_Other_Curr_Assets">#REF!</definedName>
    <definedName name="PY5_Other_Exp." localSheetId="8">#REF!</definedName>
    <definedName name="PY5_Other_LT_Assets" localSheetId="8">#REF!</definedName>
    <definedName name="PY5_Other_LT_Assets">#REF!</definedName>
    <definedName name="PY5_Other_LT_Liabilities" localSheetId="8">#REF!</definedName>
    <definedName name="PY5_Other_LT_Liabilities">#REF!</definedName>
    <definedName name="PY5_Preferred_Stock" localSheetId="8">#REF!</definedName>
    <definedName name="PY5_Preferred_Stock">#REF!</definedName>
    <definedName name="PY5_QUICK_ASSETS" localSheetId="8">#REF!</definedName>
    <definedName name="PY5_Retained_Earnings" localSheetId="8">#REF!</definedName>
    <definedName name="PY5_Retained_Earnings">#REF!</definedName>
    <definedName name="PY5_Selling" localSheetId="8">#REF!</definedName>
    <definedName name="PY5_Tangible_Assets" localSheetId="8">#REF!</definedName>
    <definedName name="PY5_Tangible_Assets">#REF!</definedName>
    <definedName name="PY5_Taxes" localSheetId="8">#REF!</definedName>
    <definedName name="PY5_TOTAL_ASSETS" localSheetId="8">#REF!</definedName>
    <definedName name="PY5_TOTAL_CURR_ASSETS" localSheetId="8">#REF!</definedName>
    <definedName name="PY5_TOTAL_DEBT" localSheetId="8">#REF!</definedName>
    <definedName name="PY5_TOTAL_EQUITY" localSheetId="8">#REF!</definedName>
    <definedName name="PY5_Trade_Payables" localSheetId="8">#REF!</definedName>
    <definedName name="PY5_Year_Income_Statement" localSheetId="8">#REF!</definedName>
    <definedName name="QGPL_CLTESLB">#REF!</definedName>
    <definedName name="quarter" localSheetId="8">#REF!</definedName>
    <definedName name="quarter">#REF!</definedName>
    <definedName name="R_Factor" localSheetId="8">#REF!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8" hidden="1">1</definedName>
    <definedName name="SAPBEXrevision" hidden="1">3</definedName>
    <definedName name="SAPBEXsysID" hidden="1">"PLW"</definedName>
    <definedName name="SAPBEXwbID" localSheetId="8" hidden="1">"0B3C5WPQ1PKHTD1CRY997L2MI"</definedName>
    <definedName name="SAPBEXwbID" hidden="1">"14RHU0IXG8KL7C7PJMON454VM"</definedName>
    <definedName name="sdfnlsd" hidden="1">#REF!</definedName>
    <definedName name="sectores">#REF!</definedName>
    <definedName name="sedal" localSheetId="8">#REF!</definedName>
    <definedName name="sedal">#REF!</definedName>
    <definedName name="Selection_Remainder" localSheetId="8">#REF!</definedName>
    <definedName name="Selection_Remainder">#REF!</definedName>
    <definedName name="sku" localSheetId="8">#REF!</definedName>
    <definedName name="sku">#REF!</definedName>
    <definedName name="skus" localSheetId="8">#REF!</definedName>
    <definedName name="skus">#REF!</definedName>
    <definedName name="Starting_Point" localSheetId="8">#REF!</definedName>
    <definedName name="Starting_Point">#REF!</definedName>
    <definedName name="STKDIARIO" localSheetId="8">#REF!</definedName>
    <definedName name="STKDIARIO">#REF!</definedName>
    <definedName name="STKDIARIOPX01" localSheetId="8">#REF!</definedName>
    <definedName name="STKDIARIOPX01">#REF!</definedName>
    <definedName name="STKDIARIOPX04" localSheetId="8">#REF!</definedName>
    <definedName name="STKDIARIOPX04">#REF!</definedName>
    <definedName name="Suma_de_ABR_U_3">#REF!</definedName>
    <definedName name="SUMMARY" localSheetId="8">#REF!</definedName>
    <definedName name="SUMMARY">#REF!</definedName>
    <definedName name="super" localSheetId="8">#REF!</definedName>
    <definedName name="super">#REF!</definedName>
    <definedName name="tablasun" localSheetId="8">#REF!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8">#REF!</definedName>
    <definedName name="TEST0">#REF!</definedName>
    <definedName name="TEST1" localSheetId="8">#REF!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8">#REF!</definedName>
    <definedName name="TESTKEYS">#REF!</definedName>
    <definedName name="TextRefCopy1">#REF!</definedName>
    <definedName name="TextRefCopy10" localSheetId="8">#REF!</definedName>
    <definedName name="TextRefCopy10">#REF!</definedName>
    <definedName name="TextRefCopy100" localSheetId="8">#REF!</definedName>
    <definedName name="TextRefCopy100">#REF!</definedName>
    <definedName name="TextRefCopy102" localSheetId="8">#REF!</definedName>
    <definedName name="TextRefCopy102">#REF!</definedName>
    <definedName name="TextRefCopy103" localSheetId="8">#REF!</definedName>
    <definedName name="TextRefCopy103">#REF!</definedName>
    <definedName name="TextRefCopy104" localSheetId="8">#REF!</definedName>
    <definedName name="TextRefCopy104">#REF!</definedName>
    <definedName name="TextRefCopy105" localSheetId="8">#REF!</definedName>
    <definedName name="TextRefCopy105">#REF!</definedName>
    <definedName name="TextRefCopy107" localSheetId="8">#REF!</definedName>
    <definedName name="TextRefCopy107">#REF!</definedName>
    <definedName name="TextRefCopy108" localSheetId="8">#REF!</definedName>
    <definedName name="TextRefCopy108">#REF!</definedName>
    <definedName name="TextRefCopy109" localSheetId="8">#REF!</definedName>
    <definedName name="TextRefCopy109">#REF!</definedName>
    <definedName name="TextRefCopy11" localSheetId="8">#REF!</definedName>
    <definedName name="TextRefCopy111">#REF!</definedName>
    <definedName name="TextRefCopy112" localSheetId="8">#REF!</definedName>
    <definedName name="TextRefCopy112">#REF!</definedName>
    <definedName name="TextRefCopy113" localSheetId="8">#REF!</definedName>
    <definedName name="TextRefCopy113">#REF!</definedName>
    <definedName name="TextRefCopy114">#REF!</definedName>
    <definedName name="TextRefCopy116" localSheetId="8">#REF!</definedName>
    <definedName name="TextRefCopy116">#REF!</definedName>
    <definedName name="TextRefCopy118" localSheetId="8">#REF!</definedName>
    <definedName name="TextRefCopy118">#REF!</definedName>
    <definedName name="TextRefCopy119" localSheetId="8">#REF!</definedName>
    <definedName name="TextRefCopy119">#REF!</definedName>
    <definedName name="TextRefCopy12" localSheetId="8">#REF!</definedName>
    <definedName name="TextRefCopy120" localSheetId="8">#REF!</definedName>
    <definedName name="TextRefCopy120">#REF!</definedName>
    <definedName name="TextRefCopy121" localSheetId="8">#REF!</definedName>
    <definedName name="TextRefCopy121">#REF!</definedName>
    <definedName name="TextRefCopy122">#REF!</definedName>
    <definedName name="TextRefCopy123">#REF!</definedName>
    <definedName name="TextRefCopy127" localSheetId="8">#REF!</definedName>
    <definedName name="TextRefCopy127">#REF!</definedName>
    <definedName name="TextRefCopy13" localSheetId="8">#REF!</definedName>
    <definedName name="TextRefCopy14" localSheetId="8">#REF!</definedName>
    <definedName name="TextRefCopy15" localSheetId="8">#REF!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8">#REF!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8">#REF!</definedName>
    <definedName name="TextRefCopy4">#REF!</definedName>
    <definedName name="TextRefCopy41">#REF!</definedName>
    <definedName name="TextRefCopy42" localSheetId="8">#REF!</definedName>
    <definedName name="TextRefCopy42">#REF!</definedName>
    <definedName name="TextRefCopy43" localSheetId="8">#REF!</definedName>
    <definedName name="TextRefCopy44" localSheetId="8">#REF!</definedName>
    <definedName name="TextRefCopy44">#REF!</definedName>
    <definedName name="TextRefCopy46">#REF!</definedName>
    <definedName name="TextRefCopy53" localSheetId="8">#REF!</definedName>
    <definedName name="TextRefCopy53">#REF!</definedName>
    <definedName name="TextRefCopy54" localSheetId="8">#REF!</definedName>
    <definedName name="TextRefCopy54">#REF!</definedName>
    <definedName name="TextRefCopy55" localSheetId="8">#REF!</definedName>
    <definedName name="TextRefCopy55">#REF!</definedName>
    <definedName name="TextRefCopy56" localSheetId="8">#REF!</definedName>
    <definedName name="TextRefCopy56">#REF!</definedName>
    <definedName name="TextRefCopy6">#REF!</definedName>
    <definedName name="TextRefCopy63" localSheetId="8">#REF!</definedName>
    <definedName name="TextRefCopy63">#REF!</definedName>
    <definedName name="TextRefCopy65" localSheetId="8">#REF!</definedName>
    <definedName name="TextRefCopy65">#REF!</definedName>
    <definedName name="TextRefCopy66" localSheetId="8">#REF!</definedName>
    <definedName name="TextRefCopy66">#REF!</definedName>
    <definedName name="TextRefCopy67" localSheetId="8">#REF!</definedName>
    <definedName name="TextRefCopy67">#REF!</definedName>
    <definedName name="TextRefCopy68" localSheetId="8">#REF!</definedName>
    <definedName name="TextRefCopy68">#REF!</definedName>
    <definedName name="TextRefCopy7" localSheetId="8">#REF!</definedName>
    <definedName name="TextRefCopy7">#REF!</definedName>
    <definedName name="TextRefCopy70" localSheetId="8">#REF!</definedName>
    <definedName name="TextRefCopy70">#REF!</definedName>
    <definedName name="TextRefCopy71" localSheetId="8">#REF!</definedName>
    <definedName name="TextRefCopy71">#REF!</definedName>
    <definedName name="TextRefCopy73" localSheetId="8">#REF!</definedName>
    <definedName name="TextRefCopy73">#REF!</definedName>
    <definedName name="TextRefCopy75" localSheetId="8">#REF!</definedName>
    <definedName name="TextRefCopy75">#REF!</definedName>
    <definedName name="TextRefCopy77" localSheetId="8">#REF!</definedName>
    <definedName name="TextRefCopy77">#REF!</definedName>
    <definedName name="TextRefCopy79" localSheetId="8">#REF!</definedName>
    <definedName name="TextRefCopy79">#REF!</definedName>
    <definedName name="TextRefCopy8" localSheetId="8">#REF!</definedName>
    <definedName name="TextRefCopy8">#REF!</definedName>
    <definedName name="TextRefCopy80" localSheetId="8">#REF!</definedName>
    <definedName name="TextRefCopy80">#REF!</definedName>
    <definedName name="TextRefCopy82" localSheetId="8">#REF!</definedName>
    <definedName name="TextRefCopy82">#REF!</definedName>
    <definedName name="TextRefCopy85" localSheetId="8">#REF!</definedName>
    <definedName name="TextRefCopy86" localSheetId="8">#REF!</definedName>
    <definedName name="TextRefCopy88" localSheetId="8">#REF!</definedName>
    <definedName name="TextRefCopy89" localSheetId="8">#REF!</definedName>
    <definedName name="TextRefCopy90" localSheetId="8">#REF!</definedName>
    <definedName name="TextRefCopy91" localSheetId="8">#REF!</definedName>
    <definedName name="TextRefCopy92" localSheetId="8">#REF!</definedName>
    <definedName name="TextRefCopy93" localSheetId="8">#REF!</definedName>
    <definedName name="TextRefCopy97" localSheetId="8">#REF!</definedName>
    <definedName name="TextRefCopy97">#REF!</definedName>
    <definedName name="TextRefCopy98">#REF!</definedName>
    <definedName name="TextRefCopyRangeCount" localSheetId="8" hidden="1">12</definedName>
    <definedName name="TextRefCopyRangeCount" hidden="1">1</definedName>
    <definedName name="Top_Stratum_Number" localSheetId="8">#REF!</definedName>
    <definedName name="Top_Stratum_Number">#REF!</definedName>
    <definedName name="Top_Stratum_Value" localSheetId="8">#REF!</definedName>
    <definedName name="Top_Stratum_Value">#REF!</definedName>
    <definedName name="Total_Amount">#REF!</definedName>
    <definedName name="Total_Number_Selections" localSheetId="8">#REF!</definedName>
    <definedName name="Total_Number_Selections">#REF!</definedName>
    <definedName name="tp" localSheetId="8">#REF!</definedName>
    <definedName name="tp">#REF!</definedName>
    <definedName name="Unidades" localSheetId="8">#REF!</definedName>
    <definedName name="Unidades">#REF!</definedName>
    <definedName name="URUGUAY" localSheetId="8">#REF!</definedName>
    <definedName name="URUGUAY">#REF!</definedName>
    <definedName name="vencidos">#REF!</definedName>
    <definedName name="vigencia" localSheetId="8">#REF!</definedName>
    <definedName name="vigencia">#REF!</definedName>
    <definedName name="vpphold">#REF!</definedName>
    <definedName name="VTADIAR" localSheetId="8">#REF!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0"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3" hidden="1">{#N/A,#N/A,FALSE,"VOL"}</definedName>
    <definedName name="wrn.Volumen." localSheetId="10" hidden="1">{#N/A,#N/A,FALSE,"VOL"}</definedName>
    <definedName name="wrn.Volumen." localSheetId="9" hidden="1">{#N/A,#N/A,FALSE,"VOL"}</definedName>
    <definedName name="wrn.Volumen." localSheetId="8" hidden="1">{#N/A,#N/A,FALSE,"VOL"}</definedName>
    <definedName name="wrn.Volumen." hidden="1">{#N/A,#N/A,FALSE,"VOL"}</definedName>
    <definedName name="xdc">#REF!</definedName>
    <definedName name="XREF_COLUMN_1" hidden="1">#REF!</definedName>
    <definedName name="XREF_COLUMN_10" hidden="1">#REF!</definedName>
    <definedName name="XREF_COLUMN_11" localSheetId="8" hidden="1">'Variación Patrimonio Neto'!#REF!</definedName>
    <definedName name="XREF_COLUMN_12" localSheetId="8" hidden="1">'Variación Patrimonio Neto'!#REF!</definedName>
    <definedName name="XREF_COLUMN_12" hidden="1">#REF!</definedName>
    <definedName name="XREF_COLUMN_13" localSheetId="8" hidden="1">'Variación Patrimonio Neto'!#REF!</definedName>
    <definedName name="XREF_COLUMN_13" hidden="1">#REF!</definedName>
    <definedName name="XREF_COLUMN_14" localSheetId="8" hidden="1">'Variación Patrimonio Neto'!$Q:$Q</definedName>
    <definedName name="XREF_COLUMN_14" hidden="1">#REF!</definedName>
    <definedName name="XREF_COLUMN_15" localSheetId="8" hidden="1">#REF!</definedName>
    <definedName name="XREF_COLUMN_15" hidden="1">#REF!</definedName>
    <definedName name="XREF_COLUMN_17" localSheetId="8" hidden="1">#REF!</definedName>
    <definedName name="XREF_COLUMN_17" hidden="1">#REF!</definedName>
    <definedName name="XREF_COLUMN_2" hidden="1">#REF!</definedName>
    <definedName name="XREF_COLUMN_24" hidden="1">#REF!</definedName>
    <definedName name="XREF_COLUMN_4" localSheetId="8" hidden="1">#REF!</definedName>
    <definedName name="XREF_COLUMN_5" localSheetId="8" hidden="1">'Variación Patrimonio Neto'!$D:$D</definedName>
    <definedName name="XREF_COLUMN_7" hidden="1">#REF!</definedName>
    <definedName name="XREF_COLUMN_9" hidden="1">#REF!</definedName>
    <definedName name="XRefActiveRow" localSheetId="8" hidden="1">#REF!</definedName>
    <definedName name="XRefActiveRow" hidden="1">#REF!</definedName>
    <definedName name="XRefColumnsCount" localSheetId="8" hidden="1">14</definedName>
    <definedName name="XRefColumnsCount" hidden="1">2</definedName>
    <definedName name="XRefCopy1" localSheetId="8" hidden="1">#REF!</definedName>
    <definedName name="XRefCopy1" hidden="1">#REF!</definedName>
    <definedName name="XRefCopy10" localSheetId="8" hidden="1">#REF!</definedName>
    <definedName name="XRefCopy100" localSheetId="8" hidden="1">#REF!</definedName>
    <definedName name="XRefCopy100" hidden="1">#REF!</definedName>
    <definedName name="XRefCopy100Row" localSheetId="8" hidden="1">#REF!</definedName>
    <definedName name="XRefCopy100Row" hidden="1">#REF!</definedName>
    <definedName name="XRefCopy101" localSheetId="8" hidden="1">#REF!</definedName>
    <definedName name="XRefCopy101" hidden="1">#REF!</definedName>
    <definedName name="XRefCopy101Row" localSheetId="8" hidden="1">#REF!</definedName>
    <definedName name="XRefCopy101Row" hidden="1">#REF!</definedName>
    <definedName name="XRefCopy102" localSheetId="8" hidden="1">#REF!</definedName>
    <definedName name="XRefCopy102" hidden="1">#REF!</definedName>
    <definedName name="XRefCopy102Row" localSheetId="8" hidden="1">#REF!</definedName>
    <definedName name="XRefCopy102Row" hidden="1">#REF!</definedName>
    <definedName name="XRefCopy103" localSheetId="8" hidden="1">#REF!</definedName>
    <definedName name="XRefCopy103" hidden="1">#REF!</definedName>
    <definedName name="XRefCopy103Row" localSheetId="8" hidden="1">#REF!</definedName>
    <definedName name="XRefCopy103Row" hidden="1">#REF!</definedName>
    <definedName name="XRefCopy104" localSheetId="8" hidden="1">#REF!</definedName>
    <definedName name="XRefCopy104" hidden="1">#REF!</definedName>
    <definedName name="XRefCopy104Row" localSheetId="8" hidden="1">#REF!</definedName>
    <definedName name="XRefCopy104Row" hidden="1">#REF!</definedName>
    <definedName name="XRefCopy105" hidden="1">#REF!</definedName>
    <definedName name="XRefCopy105Row" localSheetId="8" hidden="1">#REF!</definedName>
    <definedName name="XRefCopy105Row" hidden="1">#REF!</definedName>
    <definedName name="XRefCopy106" hidden="1">#REF!</definedName>
    <definedName name="XRefCopy106Row" localSheetId="8" hidden="1">#REF!</definedName>
    <definedName name="XRefCopy106Row" hidden="1">#REF!</definedName>
    <definedName name="XRefCopy107" hidden="1">#REF!</definedName>
    <definedName name="XRefCopy107Row" localSheetId="8" hidden="1">#REF!</definedName>
    <definedName name="XRefCopy107Row" hidden="1">#REF!</definedName>
    <definedName name="XRefCopy108" hidden="1">#REF!</definedName>
    <definedName name="XRefCopy108Row" localSheetId="8" hidden="1">#REF!</definedName>
    <definedName name="XRefCopy108Row" hidden="1">#REF!</definedName>
    <definedName name="XRefCopy109" hidden="1">#REF!</definedName>
    <definedName name="XRefCopy109Row" localSheetId="8" hidden="1">#REF!</definedName>
    <definedName name="XRefCopy109Row" hidden="1">#REF!</definedName>
    <definedName name="XRefCopy10Row" localSheetId="8" hidden="1">#REF!</definedName>
    <definedName name="XRefCopy10Row" hidden="1">#REF!</definedName>
    <definedName name="XRefCopy11" localSheetId="8" hidden="1">#REF!</definedName>
    <definedName name="XRefCopy110Row" localSheetId="8" hidden="1">#REF!</definedName>
    <definedName name="XRefCopy110Row" hidden="1">#REF!</definedName>
    <definedName name="XRefCopy111Row" localSheetId="8" hidden="1">#REF!</definedName>
    <definedName name="XRefCopy111Row" hidden="1">#REF!</definedName>
    <definedName name="XRefCopy112" hidden="1">#REF!</definedName>
    <definedName name="XRefCopy112Row" localSheetId="8" hidden="1">#REF!</definedName>
    <definedName name="XRefCopy112Row" hidden="1">#REF!</definedName>
    <definedName name="XRefCopy113" hidden="1">#REF!</definedName>
    <definedName name="XRefCopy113Row" localSheetId="8" hidden="1">#REF!</definedName>
    <definedName name="XRefCopy113Row" hidden="1">#REF!</definedName>
    <definedName name="XRefCopy114" hidden="1">#REF!</definedName>
    <definedName name="XRefCopy114Row" localSheetId="8" hidden="1">#REF!</definedName>
    <definedName name="XRefCopy114Row" hidden="1">#REF!</definedName>
    <definedName name="XRefCopy115" hidden="1">#REF!</definedName>
    <definedName name="XRefCopy115Row" localSheetId="8" hidden="1">#REF!</definedName>
    <definedName name="XRefCopy115Row" hidden="1">#REF!</definedName>
    <definedName name="XRefCopy116" hidden="1">#REF!</definedName>
    <definedName name="XRefCopy116Row" localSheetId="8" hidden="1">#REF!</definedName>
    <definedName name="XRefCopy116Row" hidden="1">#REF!</definedName>
    <definedName name="XRefCopy117" hidden="1">#REF!</definedName>
    <definedName name="XRefCopy117Row" localSheetId="8" hidden="1">#REF!</definedName>
    <definedName name="XRefCopy117Row" hidden="1">#REF!</definedName>
    <definedName name="XRefCopy118" localSheetId="8" hidden="1">#REF!</definedName>
    <definedName name="XRefCopy118" hidden="1">#REF!</definedName>
    <definedName name="XRefCopy118Row" localSheetId="8" hidden="1">#REF!</definedName>
    <definedName name="XRefCopy118Row" hidden="1">#REF!</definedName>
    <definedName name="XRefCopy119" localSheetId="8" hidden="1">#REF!</definedName>
    <definedName name="XRefCopy119" hidden="1">#REF!</definedName>
    <definedName name="XRefCopy119Row" localSheetId="8" hidden="1">#REF!</definedName>
    <definedName name="XRefCopy119Row" hidden="1">#REF!</definedName>
    <definedName name="XRefCopy11Row" localSheetId="8" hidden="1">#REF!</definedName>
    <definedName name="XRefCopy11Row" hidden="1">#REF!</definedName>
    <definedName name="XRefCopy12" hidden="1">#REF!</definedName>
    <definedName name="XRefCopy120" localSheetId="8" hidden="1">#REF!</definedName>
    <definedName name="XRefCopy120" hidden="1">#REF!</definedName>
    <definedName name="XRefCopy120Row" localSheetId="8" hidden="1">#REF!</definedName>
    <definedName name="XRefCopy120Row" hidden="1">#REF!</definedName>
    <definedName name="XRefCopy121" localSheetId="8" hidden="1">#REF!</definedName>
    <definedName name="XRefCopy121" hidden="1">#REF!</definedName>
    <definedName name="XRefCopy121Row" localSheetId="8" hidden="1">#REF!</definedName>
    <definedName name="XRefCopy121Row" hidden="1">#REF!</definedName>
    <definedName name="XRefCopy122" localSheetId="8" hidden="1">#REF!</definedName>
    <definedName name="XRefCopy122" hidden="1">#REF!</definedName>
    <definedName name="XRefCopy122Row" localSheetId="8" hidden="1">#REF!</definedName>
    <definedName name="XRefCopy122Row" hidden="1">#REF!</definedName>
    <definedName name="XRefCopy123" hidden="1">#REF!</definedName>
    <definedName name="XRefCopy123Row" localSheetId="8" hidden="1">#REF!</definedName>
    <definedName name="XRefCopy123Row" hidden="1">#REF!</definedName>
    <definedName name="XRefCopy124" hidden="1">#REF!</definedName>
    <definedName name="XRefCopy124Row" localSheetId="8" hidden="1">#REF!</definedName>
    <definedName name="XRefCopy124Row" hidden="1">#REF!</definedName>
    <definedName name="XRefCopy125" hidden="1">#REF!</definedName>
    <definedName name="XRefCopy125Row" localSheetId="8" hidden="1">#REF!</definedName>
    <definedName name="XRefCopy125Row" hidden="1">#REF!</definedName>
    <definedName name="XRefCopy126" hidden="1">#REF!</definedName>
    <definedName name="XRefCopy126Row" localSheetId="8" hidden="1">#REF!</definedName>
    <definedName name="XRefCopy126Row" hidden="1">#REF!</definedName>
    <definedName name="XRefCopy127" hidden="1">#REF!</definedName>
    <definedName name="XRefCopy127Row" localSheetId="8" hidden="1">#REF!</definedName>
    <definedName name="XRefCopy127Row" hidden="1">#REF!</definedName>
    <definedName name="XRefCopy128" hidden="1">#REF!</definedName>
    <definedName name="XRefCopy129" hidden="1">#REF!</definedName>
    <definedName name="XRefCopy129Row" localSheetId="8" hidden="1">#REF!</definedName>
    <definedName name="XRefCopy129Row" hidden="1">#REF!</definedName>
    <definedName name="XRefCopy12Row" localSheetId="8" hidden="1">#REF!</definedName>
    <definedName name="XRefCopy12Row" hidden="1">#REF!</definedName>
    <definedName name="XRefCopy13" localSheetId="8" hidden="1">#REF!</definedName>
    <definedName name="XRefCopy130" hidden="1">#REF!</definedName>
    <definedName name="XRefCopy130Row" localSheetId="8" hidden="1">#REF!</definedName>
    <definedName name="XRefCopy130Row" hidden="1">#REF!</definedName>
    <definedName name="XRefCopy131" hidden="1">#REF!</definedName>
    <definedName name="XRefCopy131Row" localSheetId="8" hidden="1">#REF!</definedName>
    <definedName name="XRefCopy131Row" hidden="1">#REF!</definedName>
    <definedName name="XRefCopy132" localSheetId="8" hidden="1">#REF!</definedName>
    <definedName name="XRefCopy132" hidden="1">#REF!</definedName>
    <definedName name="XRefCopy132Row" localSheetId="8" hidden="1">#REF!</definedName>
    <definedName name="XRefCopy132Row" hidden="1">#REF!</definedName>
    <definedName name="XRefCopy133" localSheetId="8" hidden="1">#REF!</definedName>
    <definedName name="XRefCopy133" hidden="1">#REF!</definedName>
    <definedName name="XRefCopy133Row" localSheetId="8" hidden="1">#REF!</definedName>
    <definedName name="XRefCopy133Row" hidden="1">#REF!</definedName>
    <definedName name="XRefCopy134" hidden="1">#REF!</definedName>
    <definedName name="XRefCopy134Row" localSheetId="8" hidden="1">#REF!</definedName>
    <definedName name="XRefCopy134Row" hidden="1">#REF!</definedName>
    <definedName name="XRefCopy135" hidden="1">#REF!</definedName>
    <definedName name="XRefCopy135Row" localSheetId="8" hidden="1">#REF!</definedName>
    <definedName name="XRefCopy135Row" hidden="1">#REF!</definedName>
    <definedName name="XRefCopy136" hidden="1">#REF!</definedName>
    <definedName name="XRefCopy136Row" localSheetId="8" hidden="1">#REF!</definedName>
    <definedName name="XRefCopy136Row" hidden="1">#REF!</definedName>
    <definedName name="XRefCopy137" hidden="1">#REF!</definedName>
    <definedName name="XRefCopy137Row" localSheetId="8" hidden="1">#REF!</definedName>
    <definedName name="XRefCopy137Row" hidden="1">#REF!</definedName>
    <definedName name="XRefCopy138" hidden="1">#REF!</definedName>
    <definedName name="XRefCopy138Row" localSheetId="8" hidden="1">#REF!</definedName>
    <definedName name="XRefCopy138Row" hidden="1">#REF!</definedName>
    <definedName name="XRefCopy139" hidden="1">#REF!</definedName>
    <definedName name="XRefCopy139Row" localSheetId="8" hidden="1">#REF!</definedName>
    <definedName name="XRefCopy139Row" hidden="1">#REF!</definedName>
    <definedName name="XRefCopy13Row" localSheetId="8" hidden="1">#REF!</definedName>
    <definedName name="XRefCopy13Row" hidden="1">#REF!</definedName>
    <definedName name="XRefCopy140" hidden="1">#REF!</definedName>
    <definedName name="XRefCopy140Row" localSheetId="8" hidden="1">#REF!</definedName>
    <definedName name="XRefCopy140Row" hidden="1">#REF!</definedName>
    <definedName name="XRefCopy141Row" localSheetId="8" hidden="1">#REF!</definedName>
    <definedName name="XRefCopy141Row" hidden="1">#REF!</definedName>
    <definedName name="XRefCopy142" localSheetId="8" hidden="1">#REF!</definedName>
    <definedName name="XRefCopy142Row" localSheetId="8" hidden="1">#REF!</definedName>
    <definedName name="XRefCopy142Row" hidden="1">#REF!</definedName>
    <definedName name="XRefCopy143" localSheetId="8" hidden="1">#REF!</definedName>
    <definedName name="XRefCopy143Row" localSheetId="8" hidden="1">#REF!</definedName>
    <definedName name="XRefCopy143Row" hidden="1">#REF!</definedName>
    <definedName name="XRefCopy144Row" localSheetId="8" hidden="1">#REF!</definedName>
    <definedName name="XRefCopy144Row" hidden="1">#REF!</definedName>
    <definedName name="XRefCopy145Row" localSheetId="8" hidden="1">#REF!</definedName>
    <definedName name="XRefCopy145Row" hidden="1">#REF!</definedName>
    <definedName name="XRefCopy146" localSheetId="8" hidden="1">#REF!</definedName>
    <definedName name="XRefCopy146Row" localSheetId="8" hidden="1">#REF!</definedName>
    <definedName name="XRefCopy146Row" hidden="1">#REF!</definedName>
    <definedName name="XRefCopy147" localSheetId="8" hidden="1">#REF!</definedName>
    <definedName name="XRefCopy147Row" localSheetId="8" hidden="1">#REF!</definedName>
    <definedName name="XRefCopy147Row" hidden="1">#REF!</definedName>
    <definedName name="XRefCopy148" localSheetId="8" hidden="1">#REF!</definedName>
    <definedName name="XRefCopy148Row" localSheetId="8" hidden="1">#REF!</definedName>
    <definedName name="XRefCopy148Row" hidden="1">#REF!</definedName>
    <definedName name="XRefCopy149" localSheetId="8" hidden="1">#REF!</definedName>
    <definedName name="XRefCopy149" hidden="1">#REF!</definedName>
    <definedName name="XRefCopy149Row" localSheetId="8" hidden="1">#REF!</definedName>
    <definedName name="XRefCopy149Row" hidden="1">#REF!</definedName>
    <definedName name="XRefCopy14Row" hidden="1">#REF!</definedName>
    <definedName name="XRefCopy150" localSheetId="8" hidden="1">#REF!</definedName>
    <definedName name="XRefCopy150" hidden="1">#REF!</definedName>
    <definedName name="XRefCopy150Row" localSheetId="8" hidden="1">#REF!</definedName>
    <definedName name="XRefCopy150Row" hidden="1">#REF!</definedName>
    <definedName name="XRefCopy151" localSheetId="8" hidden="1">#REF!</definedName>
    <definedName name="XRefCopy151" hidden="1">#REF!</definedName>
    <definedName name="XRefCopy151Row" localSheetId="8" hidden="1">#REF!</definedName>
    <definedName name="XRefCopy151Row" hidden="1">#REF!</definedName>
    <definedName name="XRefCopy152" localSheetId="8" hidden="1">#REF!</definedName>
    <definedName name="XRefCopy152" hidden="1">#REF!</definedName>
    <definedName name="XRefCopy152Row" localSheetId="8" hidden="1">#REF!</definedName>
    <definedName name="XRefCopy152Row" hidden="1">#REF!</definedName>
    <definedName name="XRefCopy153" localSheetId="8" hidden="1">#REF!</definedName>
    <definedName name="XRefCopy153" hidden="1">#REF!</definedName>
    <definedName name="XRefCopy153Row" localSheetId="8" hidden="1">#REF!</definedName>
    <definedName name="XRefCopy153Row" hidden="1">#REF!</definedName>
    <definedName name="XRefCopy154" localSheetId="8" hidden="1">#REF!</definedName>
    <definedName name="XRefCopy154" hidden="1">#REF!</definedName>
    <definedName name="XRefCopy154Row" localSheetId="8" hidden="1">#REF!</definedName>
    <definedName name="XRefCopy154Row" hidden="1">#REF!</definedName>
    <definedName name="XRefCopy155" localSheetId="8" hidden="1">#REF!</definedName>
    <definedName name="XRefCopy155" hidden="1">#REF!</definedName>
    <definedName name="XRefCopy155Row" localSheetId="8" hidden="1">#REF!</definedName>
    <definedName name="XRefCopy155Row" hidden="1">#REF!</definedName>
    <definedName name="XRefCopy156" localSheetId="8" hidden="1">#REF!</definedName>
    <definedName name="XRefCopy156" hidden="1">#REF!</definedName>
    <definedName name="XRefCopy156Row" localSheetId="8" hidden="1">#REF!</definedName>
    <definedName name="XRefCopy156Row" hidden="1">#REF!</definedName>
    <definedName name="XRefCopy157" localSheetId="8" hidden="1">#REF!</definedName>
    <definedName name="XRefCopy157" hidden="1">#REF!</definedName>
    <definedName name="XRefCopy157Row" localSheetId="8" hidden="1">#REF!</definedName>
    <definedName name="XRefCopy157Row" hidden="1">#REF!</definedName>
    <definedName name="XRefCopy158" localSheetId="8" hidden="1">#REF!</definedName>
    <definedName name="XRefCopy158" hidden="1">#REF!</definedName>
    <definedName name="XRefCopy158Row" localSheetId="8" hidden="1">#REF!</definedName>
    <definedName name="XRefCopy158Row" hidden="1">#REF!</definedName>
    <definedName name="XRefCopy159" localSheetId="8" hidden="1">#REF!</definedName>
    <definedName name="XRefCopy159" hidden="1">#REF!</definedName>
    <definedName name="XRefCopy159Row" localSheetId="8" hidden="1">#REF!</definedName>
    <definedName name="XRefCopy159Row" hidden="1">#REF!</definedName>
    <definedName name="XRefCopy15Row" localSheetId="8" hidden="1">#REF!</definedName>
    <definedName name="XRefCopy160" localSheetId="8" hidden="1">#REF!</definedName>
    <definedName name="XRefCopy160" hidden="1">#REF!</definedName>
    <definedName name="XRefCopy160Row" localSheetId="8" hidden="1">#REF!</definedName>
    <definedName name="XRefCopy160Row" hidden="1">#REF!</definedName>
    <definedName name="XRefCopy161" localSheetId="8" hidden="1">#REF!</definedName>
    <definedName name="XRefCopy161" hidden="1">#REF!</definedName>
    <definedName name="XRefCopy161Row" localSheetId="8" hidden="1">#REF!</definedName>
    <definedName name="XRefCopy161Row" hidden="1">#REF!</definedName>
    <definedName name="XRefCopy162" localSheetId="8" hidden="1">#REF!</definedName>
    <definedName name="XRefCopy162" hidden="1">#REF!</definedName>
    <definedName name="XRefCopy162Row" localSheetId="8" hidden="1">#REF!</definedName>
    <definedName name="XRefCopy162Row" hidden="1">#REF!</definedName>
    <definedName name="XRefCopy163" localSheetId="8" hidden="1">#REF!</definedName>
    <definedName name="XRefCopy163" hidden="1">#REF!</definedName>
    <definedName name="XRefCopy163Row" localSheetId="8" hidden="1">#REF!</definedName>
    <definedName name="XRefCopy163Row" hidden="1">#REF!</definedName>
    <definedName name="XRefCopy164" localSheetId="8" hidden="1">#REF!</definedName>
    <definedName name="XRefCopy164" hidden="1">#REF!</definedName>
    <definedName name="XRefCopy164Row" localSheetId="8" hidden="1">#REF!</definedName>
    <definedName name="XRefCopy164Row" hidden="1">#REF!</definedName>
    <definedName name="XRefCopy165" localSheetId="8" hidden="1">#REF!</definedName>
    <definedName name="XRefCopy165" hidden="1">#REF!</definedName>
    <definedName name="XRefCopy165Row" hidden="1">#REF!</definedName>
    <definedName name="XRefCopy166" localSheetId="8" hidden="1">#REF!</definedName>
    <definedName name="XRefCopy166" hidden="1">#REF!</definedName>
    <definedName name="XRefCopy166Row" hidden="1">#REF!</definedName>
    <definedName name="XRefCopy167" localSheetId="8"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8"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8"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8"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8" hidden="1">#REF!</definedName>
    <definedName name="XRefCopy19Row" hidden="1">#REF!</definedName>
    <definedName name="XRefCopy1Row" localSheetId="8" hidden="1">#REF!</definedName>
    <definedName name="XRefCopy1Row" hidden="1">#REF!</definedName>
    <definedName name="XRefCopy2" localSheetId="8" hidden="1">#REF!</definedName>
    <definedName name="XRefCopy2" hidden="1">#REF!</definedName>
    <definedName name="XRefCopy20" localSheetId="8"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8"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8"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8"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8"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8"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8"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8"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8"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8"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8" hidden="1">#REF!</definedName>
    <definedName name="XRefCopy29Row" hidden="1">#REF!</definedName>
    <definedName name="XRefCopy2Row" localSheetId="8" hidden="1">#REF!</definedName>
    <definedName name="XRefCopy2Row" hidden="1">#REF!</definedName>
    <definedName name="XRefCopy30Row" localSheetId="8" hidden="1">#REF!</definedName>
    <definedName name="XRefCopy30Row" hidden="1">#REF!</definedName>
    <definedName name="XRefCopy31Row" localSheetId="8" hidden="1">#REF!</definedName>
    <definedName name="XRefCopy31Row" hidden="1">#REF!</definedName>
    <definedName name="XRefCopy32Row" localSheetId="8" hidden="1">#REF!</definedName>
    <definedName name="XRefCopy32Row" hidden="1">#REF!</definedName>
    <definedName name="XRefCopy33Row" localSheetId="8" hidden="1">#REF!</definedName>
    <definedName name="XRefCopy33Row" hidden="1">#REF!</definedName>
    <definedName name="XRefCopy34Row" localSheetId="8" hidden="1">#REF!</definedName>
    <definedName name="XRefCopy34Row" hidden="1">#REF!</definedName>
    <definedName name="XRefCopy35Row" localSheetId="8" hidden="1">#REF!</definedName>
    <definedName name="XRefCopy35Row" hidden="1">#REF!</definedName>
    <definedName name="XRefCopy36Row" localSheetId="8" hidden="1">#REF!</definedName>
    <definedName name="XRefCopy36Row" hidden="1">#REF!</definedName>
    <definedName name="XRefCopy37Row" localSheetId="8" hidden="1">#REF!</definedName>
    <definedName name="XRefCopy37Row" hidden="1">#REF!</definedName>
    <definedName name="XRefCopy38Row" localSheetId="8" hidden="1">#REF!</definedName>
    <definedName name="XRefCopy38Row" hidden="1">#REF!</definedName>
    <definedName name="XRefCopy39Row" localSheetId="8" hidden="1">#REF!</definedName>
    <definedName name="XRefCopy39Row" hidden="1">#REF!</definedName>
    <definedName name="XRefCopy3Row" localSheetId="8" hidden="1">#REF!</definedName>
    <definedName name="XRefCopy40Row" localSheetId="8" hidden="1">#REF!</definedName>
    <definedName name="XRefCopy40Row" hidden="1">#REF!</definedName>
    <definedName name="XRefCopy41Row" localSheetId="8" hidden="1">#REF!</definedName>
    <definedName name="XRefCopy41Row" hidden="1">#REF!</definedName>
    <definedName name="XRefCopy42Row" localSheetId="8" hidden="1">#REF!</definedName>
    <definedName name="XRefCopy42Row" hidden="1">#REF!</definedName>
    <definedName name="XRefCopy43Row" localSheetId="8" hidden="1">#REF!</definedName>
    <definedName name="XRefCopy43Row" hidden="1">#REF!</definedName>
    <definedName name="XRefCopy44Row" localSheetId="8" hidden="1">#REF!</definedName>
    <definedName name="XRefCopy44Row" hidden="1">#REF!</definedName>
    <definedName name="XRefCopy45Row" localSheetId="8" hidden="1">#REF!</definedName>
    <definedName name="XRefCopy45Row" hidden="1">#REF!</definedName>
    <definedName name="XRefCopy46Row" localSheetId="8" hidden="1">#REF!</definedName>
    <definedName name="XRefCopy46Row" hidden="1">#REF!</definedName>
    <definedName name="XRefCopy47Row" localSheetId="8" hidden="1">#REF!</definedName>
    <definedName name="XRefCopy47Row" hidden="1">#REF!</definedName>
    <definedName name="XRefCopy48Row" localSheetId="8" hidden="1">#REF!</definedName>
    <definedName name="XRefCopy48Row" hidden="1">#REF!</definedName>
    <definedName name="XRefCopy49Row" localSheetId="8" hidden="1">#REF!</definedName>
    <definedName name="XRefCopy49Row" hidden="1">#REF!</definedName>
    <definedName name="XRefCopy4Row" localSheetId="8" hidden="1">#REF!</definedName>
    <definedName name="XRefCopy50Row" localSheetId="8" hidden="1">#REF!</definedName>
    <definedName name="XRefCopy50Row" hidden="1">#REF!</definedName>
    <definedName name="XRefCopy51Row" localSheetId="8" hidden="1">#REF!</definedName>
    <definedName name="XRefCopy51Row" hidden="1">#REF!</definedName>
    <definedName name="XRefCopy52Row" localSheetId="8" hidden="1">#REF!</definedName>
    <definedName name="XRefCopy52Row" hidden="1">#REF!</definedName>
    <definedName name="XRefCopy53" localSheetId="8" hidden="1">#REF!</definedName>
    <definedName name="XRefCopy53" hidden="1">#REF!</definedName>
    <definedName name="XRefCopy53Row" localSheetId="8" hidden="1">#REF!</definedName>
    <definedName name="XRefCopy53Row" hidden="1">#REF!</definedName>
    <definedName name="XRefCopy54" hidden="1">#REF!</definedName>
    <definedName name="XRefCopy54Row" localSheetId="8" hidden="1">#REF!</definedName>
    <definedName name="XRefCopy54Row" hidden="1">#REF!</definedName>
    <definedName name="XRefCopy55" hidden="1">#REF!</definedName>
    <definedName name="XRefCopy55Row" localSheetId="8" hidden="1">#REF!</definedName>
    <definedName name="XRefCopy55Row" hidden="1">#REF!</definedName>
    <definedName name="XRefCopy56" hidden="1">#REF!</definedName>
    <definedName name="XRefCopy56Row" localSheetId="8" hidden="1">#REF!</definedName>
    <definedName name="XRefCopy56Row" hidden="1">#REF!</definedName>
    <definedName name="XRefCopy57" hidden="1">#REF!</definedName>
    <definedName name="XRefCopy57Row" localSheetId="8" hidden="1">#REF!</definedName>
    <definedName name="XRefCopy57Row" hidden="1">#REF!</definedName>
    <definedName name="XRefCopy58" hidden="1">#REF!</definedName>
    <definedName name="XRefCopy58Row" localSheetId="8" hidden="1">#REF!</definedName>
    <definedName name="XRefCopy58Row" hidden="1">#REF!</definedName>
    <definedName name="XRefCopy59" hidden="1">#REF!</definedName>
    <definedName name="XRefCopy59Row" localSheetId="8" hidden="1">#REF!</definedName>
    <definedName name="XRefCopy59Row" hidden="1">#REF!</definedName>
    <definedName name="XRefCopy60" hidden="1">#REF!</definedName>
    <definedName name="XRefCopy60Row" localSheetId="8" hidden="1">#REF!</definedName>
    <definedName name="XRefCopy60Row" hidden="1">#REF!</definedName>
    <definedName name="XRefCopy61" hidden="1">#REF!</definedName>
    <definedName name="XRefCopy61Row" localSheetId="8" hidden="1">#REF!</definedName>
    <definedName name="XRefCopy61Row" hidden="1">#REF!</definedName>
    <definedName name="XRefCopy62" hidden="1">#REF!</definedName>
    <definedName name="XRefCopy62Row" localSheetId="8" hidden="1">#REF!</definedName>
    <definedName name="XRefCopy62Row" hidden="1">#REF!</definedName>
    <definedName name="XRefCopy63" hidden="1">#REF!</definedName>
    <definedName name="XRefCopy63Row" localSheetId="8" hidden="1">#REF!</definedName>
    <definedName name="XRefCopy63Row" hidden="1">#REF!</definedName>
    <definedName name="XRefCopy64" hidden="1">#REF!</definedName>
    <definedName name="XRefCopy64Row" localSheetId="8" hidden="1">#REF!</definedName>
    <definedName name="XRefCopy64Row" hidden="1">#REF!</definedName>
    <definedName name="XRefCopy65" hidden="1">#REF!</definedName>
    <definedName name="XRefCopy65Row" localSheetId="8" hidden="1">#REF!</definedName>
    <definedName name="XRefCopy65Row" hidden="1">#REF!</definedName>
    <definedName name="XRefCopy66" hidden="1">#REF!</definedName>
    <definedName name="XRefCopy66Row" localSheetId="8" hidden="1">#REF!</definedName>
    <definedName name="XRefCopy66Row" hidden="1">#REF!</definedName>
    <definedName name="XRefCopy67" hidden="1">#REF!</definedName>
    <definedName name="XRefCopy67Row" localSheetId="8" hidden="1">#REF!</definedName>
    <definedName name="XRefCopy67Row" hidden="1">#REF!</definedName>
    <definedName name="XRefCopy68" hidden="1">#REF!</definedName>
    <definedName name="XRefCopy68Row" localSheetId="8" hidden="1">#REF!</definedName>
    <definedName name="XRefCopy68Row" hidden="1">#REF!</definedName>
    <definedName name="XRefCopy69" hidden="1">#REF!</definedName>
    <definedName name="XRefCopy69Row" localSheetId="8" hidden="1">#REF!</definedName>
    <definedName name="XRefCopy69Row" hidden="1">#REF!</definedName>
    <definedName name="XRefCopy7" localSheetId="8" hidden="1">'Variación Patrimonio Neto'!#REF!</definedName>
    <definedName name="XRefCopy70" hidden="1">#REF!</definedName>
    <definedName name="XRefCopy70Row" localSheetId="8" hidden="1">#REF!</definedName>
    <definedName name="XRefCopy70Row" hidden="1">#REF!</definedName>
    <definedName name="XRefCopy71" hidden="1">#REF!</definedName>
    <definedName name="XRefCopy71Row" localSheetId="8" hidden="1">#REF!</definedName>
    <definedName name="XRefCopy71Row" hidden="1">#REF!</definedName>
    <definedName name="XRefCopy72" hidden="1">#REF!</definedName>
    <definedName name="XRefCopy72Row" localSheetId="8" hidden="1">#REF!</definedName>
    <definedName name="XRefCopy72Row" hidden="1">#REF!</definedName>
    <definedName name="XRefCopy73" hidden="1">#REF!</definedName>
    <definedName name="XRefCopy73Row" localSheetId="8" hidden="1">#REF!</definedName>
    <definedName name="XRefCopy73Row" hidden="1">#REF!</definedName>
    <definedName name="XRefCopy74" hidden="1">#REF!</definedName>
    <definedName name="XRefCopy74Row" localSheetId="8" hidden="1">#REF!</definedName>
    <definedName name="XRefCopy74Row" hidden="1">#REF!</definedName>
    <definedName name="XRefCopy75" localSheetId="8" hidden="1">'Variación Patrimonio Neto'!#REF!</definedName>
    <definedName name="XRefCopy75" hidden="1">#REF!</definedName>
    <definedName name="XRefCopy75Row" localSheetId="8" hidden="1">#REF!</definedName>
    <definedName name="XRefCopy75Row" hidden="1">#REF!</definedName>
    <definedName name="XRefCopy76" localSheetId="8" hidden="1">'Variación Patrimonio Neto'!#REF!</definedName>
    <definedName name="XRefCopy76" hidden="1">#REF!</definedName>
    <definedName name="XRefCopy76Row" localSheetId="8" hidden="1">#REF!</definedName>
    <definedName name="XRefCopy76Row" hidden="1">#REF!</definedName>
    <definedName name="XRefCopy77" hidden="1">#REF!</definedName>
    <definedName name="XRefCopy77Row" localSheetId="8" hidden="1">#REF!</definedName>
    <definedName name="XRefCopy77Row" hidden="1">#REF!</definedName>
    <definedName name="XRefCopy78" hidden="1">#REF!</definedName>
    <definedName name="XRefCopy78Row" localSheetId="8" hidden="1">#REF!</definedName>
    <definedName name="XRefCopy78Row" hidden="1">#REF!</definedName>
    <definedName name="XRefCopy79" hidden="1">#REF!</definedName>
    <definedName name="XRefCopy79Row" localSheetId="8" hidden="1">#REF!</definedName>
    <definedName name="XRefCopy79Row" hidden="1">#REF!</definedName>
    <definedName name="XRefCopy7Row" localSheetId="8" hidden="1">#REF!</definedName>
    <definedName name="XRefCopy7Row" hidden="1">#REF!</definedName>
    <definedName name="XRefCopy8" localSheetId="8" hidden="1">'Variación Patrimonio Neto'!#REF!</definedName>
    <definedName name="XRefCopy80Row" localSheetId="8" hidden="1">#REF!</definedName>
    <definedName name="XRefCopy80Row" hidden="1">#REF!</definedName>
    <definedName name="XRefCopy81Row" localSheetId="8" hidden="1">#REF!</definedName>
    <definedName name="XRefCopy81Row" hidden="1">#REF!</definedName>
    <definedName name="XRefCopy82Row" localSheetId="8" hidden="1">#REF!</definedName>
    <definedName name="XRefCopy82Row" hidden="1">#REF!</definedName>
    <definedName name="XRefCopy83Row" localSheetId="8" hidden="1">#REF!</definedName>
    <definedName name="XRefCopy83Row" hidden="1">#REF!</definedName>
    <definedName name="XRefCopy84Row" localSheetId="8" hidden="1">#REF!</definedName>
    <definedName name="XRefCopy84Row" hidden="1">#REF!</definedName>
    <definedName name="XRefCopy85" hidden="1">#REF!</definedName>
    <definedName name="XRefCopy85Row" localSheetId="8" hidden="1">#REF!</definedName>
    <definedName name="XRefCopy85Row" hidden="1">#REF!</definedName>
    <definedName name="XRefCopy86" hidden="1">#REF!</definedName>
    <definedName name="XRefCopy86Row" localSheetId="8" hidden="1">#REF!</definedName>
    <definedName name="XRefCopy86Row" hidden="1">#REF!</definedName>
    <definedName name="XRefCopy87" hidden="1">#REF!</definedName>
    <definedName name="XRefCopy87Row" localSheetId="8" hidden="1">#REF!</definedName>
    <definedName name="XRefCopy87Row" hidden="1">#REF!</definedName>
    <definedName name="XRefCopy88" hidden="1">#REF!</definedName>
    <definedName name="XRefCopy88Row" localSheetId="8" hidden="1">#REF!</definedName>
    <definedName name="XRefCopy88Row" hidden="1">#REF!</definedName>
    <definedName name="XRefCopy89" hidden="1">#REF!</definedName>
    <definedName name="XRefCopy89Row" localSheetId="8" hidden="1">#REF!</definedName>
    <definedName name="XRefCopy89Row" hidden="1">#REF!</definedName>
    <definedName name="XRefCopy8Row" localSheetId="8" hidden="1">#REF!</definedName>
    <definedName name="XRefCopy8Row" hidden="1">#REF!</definedName>
    <definedName name="XRefCopy9" localSheetId="8" hidden="1">'Variación Patrimonio Neto'!#REF!</definedName>
    <definedName name="XRefCopy90" hidden="1">#REF!</definedName>
    <definedName name="XRefCopy90Row" localSheetId="8" hidden="1">#REF!</definedName>
    <definedName name="XRefCopy90Row" hidden="1">#REF!</definedName>
    <definedName name="XRefCopy91" hidden="1">#REF!</definedName>
    <definedName name="XRefCopy91Row" localSheetId="8" hidden="1">#REF!</definedName>
    <definedName name="XRefCopy91Row" hidden="1">#REF!</definedName>
    <definedName name="XRefCopy92" localSheetId="8" hidden="1">#REF!</definedName>
    <definedName name="XRefCopy92" hidden="1">#REF!</definedName>
    <definedName name="XRefCopy92Row" localSheetId="8" hidden="1">#REF!</definedName>
    <definedName name="XRefCopy92Row" hidden="1">#REF!</definedName>
    <definedName name="XRefCopy93" localSheetId="8" hidden="1">#REF!</definedName>
    <definedName name="XRefCopy93" hidden="1">#REF!</definedName>
    <definedName name="XRefCopy93Row" localSheetId="8" hidden="1">#REF!</definedName>
    <definedName name="XRefCopy93Row" hidden="1">#REF!</definedName>
    <definedName name="XRefCopy94" localSheetId="8" hidden="1">#REF!</definedName>
    <definedName name="XRefCopy94" hidden="1">#REF!</definedName>
    <definedName name="XRefCopy94Row" localSheetId="8" hidden="1">#REF!</definedName>
    <definedName name="XRefCopy94Row" hidden="1">#REF!</definedName>
    <definedName name="XRefCopy95" hidden="1">#REF!</definedName>
    <definedName name="XRefCopy95Row" localSheetId="8" hidden="1">#REF!</definedName>
    <definedName name="XRefCopy95Row" hidden="1">#REF!</definedName>
    <definedName name="XRefCopy96" hidden="1">#REF!</definedName>
    <definedName name="XRefCopy96Row" localSheetId="8" hidden="1">#REF!</definedName>
    <definedName name="XRefCopy96Row" hidden="1">#REF!</definedName>
    <definedName name="XRefCopy97" hidden="1">#REF!</definedName>
    <definedName name="XRefCopy97Row" localSheetId="8" hidden="1">#REF!</definedName>
    <definedName name="XRefCopy97Row" hidden="1">#REF!</definedName>
    <definedName name="XRefCopy98" hidden="1">#REF!</definedName>
    <definedName name="XRefCopy98Row" localSheetId="8" hidden="1">#REF!</definedName>
    <definedName name="XRefCopy98Row" hidden="1">#REF!</definedName>
    <definedName name="XRefCopy99" hidden="1">#REF!</definedName>
    <definedName name="XRefCopy99Row" localSheetId="8" hidden="1">#REF!</definedName>
    <definedName name="XRefCopy99Row" hidden="1">#REF!</definedName>
    <definedName name="XRefCopy9Row" localSheetId="8" hidden="1">#REF!</definedName>
    <definedName name="XRefCopy9Row" hidden="1">#REF!</definedName>
    <definedName name="XRefCopyRangeCount" localSheetId="8" hidden="1">76</definedName>
    <definedName name="XRefCopyRangeCount" hidden="1">4</definedName>
    <definedName name="XRefPaste1" hidden="1">#REF!</definedName>
    <definedName name="XRefPaste10" hidden="1">#REF!</definedName>
    <definedName name="XRefPaste100" localSheetId="8" hidden="1">#REF!</definedName>
    <definedName name="XRefPaste100" hidden="1">#REF!</definedName>
    <definedName name="XRefPaste100Row" localSheetId="8" hidden="1">#REF!</definedName>
    <definedName name="XRefPaste100Row" hidden="1">#REF!</definedName>
    <definedName name="XRefPaste101" localSheetId="8" hidden="1">#REF!</definedName>
    <definedName name="XRefPaste101" hidden="1">#REF!</definedName>
    <definedName name="XRefPaste101Row" localSheetId="8" hidden="1">#REF!</definedName>
    <definedName name="XRefPaste101Row" hidden="1">#REF!</definedName>
    <definedName name="XRefPaste102" localSheetId="8" hidden="1">#REF!</definedName>
    <definedName name="XRefPaste102" hidden="1">#REF!</definedName>
    <definedName name="XRefPaste102Row" localSheetId="8" hidden="1">#REF!</definedName>
    <definedName name="XRefPaste102Row" hidden="1">#REF!</definedName>
    <definedName name="XRefPaste103" localSheetId="8" hidden="1">#REF!</definedName>
    <definedName name="XRefPaste103" hidden="1">#REF!</definedName>
    <definedName name="XRefPaste103Row" localSheetId="8" hidden="1">#REF!</definedName>
    <definedName name="XRefPaste103Row" hidden="1">#REF!</definedName>
    <definedName name="XRefPaste104" localSheetId="8" hidden="1">#REF!</definedName>
    <definedName name="XRefPaste104" hidden="1">#REF!</definedName>
    <definedName name="XRefPaste104Row" localSheetId="8" hidden="1">#REF!</definedName>
    <definedName name="XRefPaste104Row" hidden="1">#REF!</definedName>
    <definedName name="XRefPaste105" localSheetId="8" hidden="1">#REF!</definedName>
    <definedName name="XRefPaste105" hidden="1">#REF!</definedName>
    <definedName name="XRefPaste105Row" localSheetId="8" hidden="1">#REF!</definedName>
    <definedName name="XRefPaste105Row" hidden="1">#REF!</definedName>
    <definedName name="XRefPaste106" localSheetId="8" hidden="1">#REF!</definedName>
    <definedName name="XRefPaste106" hidden="1">#REF!</definedName>
    <definedName name="XRefPaste106Row" localSheetId="8" hidden="1">#REF!</definedName>
    <definedName name="XRefPaste106Row" hidden="1">#REF!</definedName>
    <definedName name="XRefPaste107" localSheetId="8" hidden="1">#REF!</definedName>
    <definedName name="XRefPaste107" hidden="1">#REF!</definedName>
    <definedName name="XRefPaste107Row" localSheetId="8" hidden="1">#REF!</definedName>
    <definedName name="XRefPaste107Row" hidden="1">#REF!</definedName>
    <definedName name="XRefPaste108" localSheetId="8" hidden="1">#REF!</definedName>
    <definedName name="XRefPaste108" hidden="1">#REF!</definedName>
    <definedName name="XRefPaste108Row" localSheetId="8" hidden="1">#REF!</definedName>
    <definedName name="XRefPaste108Row" hidden="1">#REF!</definedName>
    <definedName name="XRefPaste109" localSheetId="8" hidden="1">#REF!</definedName>
    <definedName name="XRefPaste109" hidden="1">#REF!</definedName>
    <definedName name="XRefPaste109Row" localSheetId="8" hidden="1">#REF!</definedName>
    <definedName name="XRefPaste109Row" hidden="1">#REF!</definedName>
    <definedName name="XRefPaste10Row" localSheetId="8" hidden="1">#REF!</definedName>
    <definedName name="XRefPaste10Row" hidden="1">#REF!</definedName>
    <definedName name="XRefPaste11" hidden="1">#REF!</definedName>
    <definedName name="XRefPaste110" localSheetId="8" hidden="1">#REF!</definedName>
    <definedName name="XRefPaste110" hidden="1">#REF!</definedName>
    <definedName name="XRefPaste110Row" localSheetId="8" hidden="1">#REF!</definedName>
    <definedName name="XRefPaste110Row" hidden="1">#REF!</definedName>
    <definedName name="XRefPaste111" localSheetId="8" hidden="1">#REF!</definedName>
    <definedName name="XRefPaste111" hidden="1">#REF!</definedName>
    <definedName name="XRefPaste111Row" localSheetId="8" hidden="1">#REF!</definedName>
    <definedName name="XRefPaste111Row" hidden="1">#REF!</definedName>
    <definedName name="XRefPaste112" localSheetId="8" hidden="1">#REF!</definedName>
    <definedName name="XRefPaste112" hidden="1">#REF!</definedName>
    <definedName name="XRefPaste112Row" localSheetId="8" hidden="1">#REF!</definedName>
    <definedName name="XRefPaste112Row" hidden="1">#REF!</definedName>
    <definedName name="XRefPaste113" localSheetId="8" hidden="1">#REF!</definedName>
    <definedName name="XRefPaste113" hidden="1">#REF!</definedName>
    <definedName name="XRefPaste113Row" localSheetId="8" hidden="1">#REF!</definedName>
    <definedName name="XRefPaste113Row" hidden="1">#REF!</definedName>
    <definedName name="XRefPaste114" localSheetId="8" hidden="1">#REF!</definedName>
    <definedName name="XRefPaste114" hidden="1">#REF!</definedName>
    <definedName name="XRefPaste114Row" localSheetId="8" hidden="1">#REF!</definedName>
    <definedName name="XRefPaste114Row" hidden="1">#REF!</definedName>
    <definedName name="XRefPaste115" localSheetId="8" hidden="1">#REF!</definedName>
    <definedName name="XRefPaste115" hidden="1">#REF!</definedName>
    <definedName name="XRefPaste115Row" localSheetId="8" hidden="1">#REF!</definedName>
    <definedName name="XRefPaste115Row" hidden="1">#REF!</definedName>
    <definedName name="XRefPaste116" localSheetId="8" hidden="1">#REF!</definedName>
    <definedName name="XRefPaste116" hidden="1">#REF!</definedName>
    <definedName name="XRefPaste116Row" localSheetId="8" hidden="1">#REF!</definedName>
    <definedName name="XRefPaste116Row" hidden="1">#REF!</definedName>
    <definedName name="XRefPaste117" localSheetId="8" hidden="1">#REF!</definedName>
    <definedName name="XRefPaste117" hidden="1">#REF!</definedName>
    <definedName name="XRefPaste117Row" localSheetId="8" hidden="1">#REF!</definedName>
    <definedName name="XRefPaste117Row" hidden="1">#REF!</definedName>
    <definedName name="XRefPaste118" localSheetId="8" hidden="1">#REF!</definedName>
    <definedName name="XRefPaste118" hidden="1">#REF!</definedName>
    <definedName name="XRefPaste118Row" localSheetId="8" hidden="1">#REF!</definedName>
    <definedName name="XRefPaste118Row" hidden="1">#REF!</definedName>
    <definedName name="XRefPaste119" localSheetId="8" hidden="1">#REF!</definedName>
    <definedName name="XRefPaste119" hidden="1">#REF!</definedName>
    <definedName name="XRefPaste119Row" localSheetId="8" hidden="1">#REF!</definedName>
    <definedName name="XRefPaste119Row" hidden="1">#REF!</definedName>
    <definedName name="XRefPaste11Row" localSheetId="8" hidden="1">#REF!</definedName>
    <definedName name="XRefPaste11Row" hidden="1">#REF!</definedName>
    <definedName name="XRefPaste12" localSheetId="8" hidden="1">#REF!</definedName>
    <definedName name="XRefPaste12" hidden="1">#REF!</definedName>
    <definedName name="XRefPaste120" localSheetId="8" hidden="1">#REF!</definedName>
    <definedName name="XRefPaste120" hidden="1">#REF!</definedName>
    <definedName name="XRefPaste120Row" localSheetId="8" hidden="1">#REF!</definedName>
    <definedName name="XRefPaste120Row" hidden="1">#REF!</definedName>
    <definedName name="XRefPaste121" localSheetId="8" hidden="1">#REF!</definedName>
    <definedName name="XRefPaste121" hidden="1">#REF!</definedName>
    <definedName name="XRefPaste121Row" localSheetId="8" hidden="1">#REF!</definedName>
    <definedName name="XRefPaste121Row" hidden="1">#REF!</definedName>
    <definedName name="XRefPaste122" localSheetId="8" hidden="1">#REF!</definedName>
    <definedName name="XRefPaste122" hidden="1">#REF!</definedName>
    <definedName name="XRefPaste122Row" localSheetId="8" hidden="1">#REF!</definedName>
    <definedName name="XRefPaste122Row" hidden="1">#REF!</definedName>
    <definedName name="XRefPaste123" localSheetId="8" hidden="1">#REF!</definedName>
    <definedName name="XRefPaste123" hidden="1">#REF!</definedName>
    <definedName name="XRefPaste123Row" localSheetId="8" hidden="1">#REF!</definedName>
    <definedName name="XRefPaste123Row" hidden="1">#REF!</definedName>
    <definedName name="XRefPaste124" localSheetId="8" hidden="1">#REF!</definedName>
    <definedName name="XRefPaste124" hidden="1">#REF!</definedName>
    <definedName name="XRefPaste124Row" localSheetId="8" hidden="1">#REF!</definedName>
    <definedName name="XRefPaste124Row" hidden="1">#REF!</definedName>
    <definedName name="XRefPaste125" localSheetId="8" hidden="1">#REF!</definedName>
    <definedName name="XRefPaste125" hidden="1">#REF!</definedName>
    <definedName name="XRefPaste125Row" localSheetId="8" hidden="1">#REF!</definedName>
    <definedName name="XRefPaste125Row" hidden="1">#REF!</definedName>
    <definedName name="XRefPaste126" localSheetId="8" hidden="1">#REF!</definedName>
    <definedName name="XRefPaste126" hidden="1">#REF!</definedName>
    <definedName name="XRefPaste126Row" localSheetId="8" hidden="1">#REF!</definedName>
    <definedName name="XRefPaste126Row" hidden="1">#REF!</definedName>
    <definedName name="XRefPaste127" localSheetId="8" hidden="1">#REF!</definedName>
    <definedName name="XRefPaste127" hidden="1">#REF!</definedName>
    <definedName name="XRefPaste127Row" localSheetId="8" hidden="1">#REF!</definedName>
    <definedName name="XRefPaste127Row" hidden="1">#REF!</definedName>
    <definedName name="XRefPaste128" localSheetId="8" hidden="1">#REF!</definedName>
    <definedName name="XRefPaste128" hidden="1">#REF!</definedName>
    <definedName name="XRefPaste128Row" localSheetId="8" hidden="1">#REF!</definedName>
    <definedName name="XRefPaste128Row" hidden="1">#REF!</definedName>
    <definedName name="XRefPaste129" localSheetId="8" hidden="1">#REF!</definedName>
    <definedName name="XRefPaste129" hidden="1">#REF!</definedName>
    <definedName name="XRefPaste129Row" localSheetId="8" hidden="1">#REF!</definedName>
    <definedName name="XRefPaste129Row" hidden="1">#REF!</definedName>
    <definedName name="XRefPaste12Row" localSheetId="8" hidden="1">#REF!</definedName>
    <definedName name="XRefPaste12Row" hidden="1">#REF!</definedName>
    <definedName name="XRefPaste130" localSheetId="8" hidden="1">#REF!</definedName>
    <definedName name="XRefPaste130" hidden="1">#REF!</definedName>
    <definedName name="XRefPaste130Row" localSheetId="8" hidden="1">#REF!</definedName>
    <definedName name="XRefPaste130Row" hidden="1">#REF!</definedName>
    <definedName name="XRefPaste131" localSheetId="8" hidden="1">#REF!</definedName>
    <definedName name="XRefPaste131" hidden="1">#REF!</definedName>
    <definedName name="XRefPaste131Row" localSheetId="8" hidden="1">#REF!</definedName>
    <definedName name="XRefPaste131Row" hidden="1">#REF!</definedName>
    <definedName name="XRefPaste132" localSheetId="8" hidden="1">#REF!</definedName>
    <definedName name="XRefPaste132" hidden="1">#REF!</definedName>
    <definedName name="XRefPaste132Row" localSheetId="8" hidden="1">#REF!</definedName>
    <definedName name="XRefPaste132Row" hidden="1">#REF!</definedName>
    <definedName name="XRefPaste133" localSheetId="8" hidden="1">#REF!</definedName>
    <definedName name="XRefPaste133" hidden="1">#REF!</definedName>
    <definedName name="XRefPaste133Row" localSheetId="8" hidden="1">#REF!</definedName>
    <definedName name="XRefPaste133Row" hidden="1">#REF!</definedName>
    <definedName name="XRefPaste134" localSheetId="8" hidden="1">#REF!</definedName>
    <definedName name="XRefPaste134" hidden="1">#REF!</definedName>
    <definedName name="XRefPaste134Row" localSheetId="8" hidden="1">#REF!</definedName>
    <definedName name="XRefPaste134Row" hidden="1">#REF!</definedName>
    <definedName name="XRefPaste135" localSheetId="8" hidden="1">#REF!</definedName>
    <definedName name="XRefPaste135" hidden="1">#REF!</definedName>
    <definedName name="XRefPaste135Row" localSheetId="8" hidden="1">#REF!</definedName>
    <definedName name="XRefPaste135Row" hidden="1">#REF!</definedName>
    <definedName name="XRefPaste136" localSheetId="8" hidden="1">#REF!</definedName>
    <definedName name="XRefPaste136" hidden="1">#REF!</definedName>
    <definedName name="XRefPaste136Row" localSheetId="8" hidden="1">#REF!</definedName>
    <definedName name="XRefPaste136Row" hidden="1">#REF!</definedName>
    <definedName name="XRefPaste137" localSheetId="8" hidden="1">#REF!</definedName>
    <definedName name="XRefPaste137" hidden="1">#REF!</definedName>
    <definedName name="XRefPaste137Row" localSheetId="8" hidden="1">#REF!</definedName>
    <definedName name="XRefPaste137Row" hidden="1">#REF!</definedName>
    <definedName name="XRefPaste138" localSheetId="8" hidden="1">#REF!</definedName>
    <definedName name="XRefPaste138" hidden="1">#REF!</definedName>
    <definedName name="XRefPaste138Row" localSheetId="8" hidden="1">#REF!</definedName>
    <definedName name="XRefPaste138Row" hidden="1">#REF!</definedName>
    <definedName name="XRefPaste139" localSheetId="8" hidden="1">#REF!</definedName>
    <definedName name="XRefPaste139" hidden="1">#REF!</definedName>
    <definedName name="XRefPaste139Row" localSheetId="8" hidden="1">#REF!</definedName>
    <definedName name="XRefPaste139Row" hidden="1">#REF!</definedName>
    <definedName name="XRefPaste13Row" localSheetId="8" hidden="1">#REF!</definedName>
    <definedName name="XRefPaste13Row" hidden="1">#REF!</definedName>
    <definedName name="XRefPaste14" localSheetId="8" hidden="1">#REF!</definedName>
    <definedName name="XRefPaste140" localSheetId="8" hidden="1">#REF!</definedName>
    <definedName name="XRefPaste140" hidden="1">#REF!</definedName>
    <definedName name="XRefPaste140Row" localSheetId="8" hidden="1">#REF!</definedName>
    <definedName name="XRefPaste140Row" hidden="1">#REF!</definedName>
    <definedName name="XRefPaste141" localSheetId="8" hidden="1">#REF!</definedName>
    <definedName name="XRefPaste141" hidden="1">#REF!</definedName>
    <definedName name="XRefPaste141Row" localSheetId="8" hidden="1">#REF!</definedName>
    <definedName name="XRefPaste141Row" hidden="1">#REF!</definedName>
    <definedName name="XRefPaste142" localSheetId="8" hidden="1">#REF!</definedName>
    <definedName name="XRefPaste142" hidden="1">#REF!</definedName>
    <definedName name="XRefPaste142Row" localSheetId="8" hidden="1">#REF!</definedName>
    <definedName name="XRefPaste142Row" hidden="1">#REF!</definedName>
    <definedName name="XRefPaste143" localSheetId="8" hidden="1">#REF!</definedName>
    <definedName name="XRefPaste143" hidden="1">#REF!</definedName>
    <definedName name="XRefPaste143Row" localSheetId="8" hidden="1">#REF!</definedName>
    <definedName name="XRefPaste143Row" hidden="1">#REF!</definedName>
    <definedName name="XRefPaste144" localSheetId="8" hidden="1">#REF!</definedName>
    <definedName name="XRefPaste144" hidden="1">#REF!</definedName>
    <definedName name="XRefPaste144Row" localSheetId="8" hidden="1">#REF!</definedName>
    <definedName name="XRefPaste144Row" hidden="1">#REF!</definedName>
    <definedName name="XRefPaste145" localSheetId="8" hidden="1">#REF!</definedName>
    <definedName name="XRefPaste145" hidden="1">#REF!</definedName>
    <definedName name="XRefPaste145Row" localSheetId="8" hidden="1">#REF!</definedName>
    <definedName name="XRefPaste145Row" hidden="1">#REF!</definedName>
    <definedName name="XRefPaste146" localSheetId="8" hidden="1">#REF!</definedName>
    <definedName name="XRefPaste146" hidden="1">#REF!</definedName>
    <definedName name="XRefPaste146Row" localSheetId="8" hidden="1">#REF!</definedName>
    <definedName name="XRefPaste146Row" hidden="1">#REF!</definedName>
    <definedName name="XRefPaste147" localSheetId="8" hidden="1">#REF!</definedName>
    <definedName name="XRefPaste147" hidden="1">#REF!</definedName>
    <definedName name="XRefPaste147Row" localSheetId="8" hidden="1">#REF!</definedName>
    <definedName name="XRefPaste147Row" hidden="1">#REF!</definedName>
    <definedName name="XRefPaste148" localSheetId="8" hidden="1">#REF!</definedName>
    <definedName name="XRefPaste148" hidden="1">#REF!</definedName>
    <definedName name="XRefPaste148Row" localSheetId="8" hidden="1">#REF!</definedName>
    <definedName name="XRefPaste148Row" hidden="1">#REF!</definedName>
    <definedName name="XRefPaste14Row" localSheetId="8" hidden="1">#REF!</definedName>
    <definedName name="XRefPaste14Row" hidden="1">#REF!</definedName>
    <definedName name="XRefPaste15" hidden="1">#REF!</definedName>
    <definedName name="XRefPaste15Row" localSheetId="8" hidden="1">#REF!</definedName>
    <definedName name="XRefPaste15Row" hidden="1">#REF!</definedName>
    <definedName name="XRefPaste16" hidden="1">#REF!</definedName>
    <definedName name="XRefPaste16Row" localSheetId="8" hidden="1">#REF!</definedName>
    <definedName name="XRefPaste17" hidden="1">#REF!</definedName>
    <definedName name="XRefPaste17Row" localSheetId="8" hidden="1">#REF!</definedName>
    <definedName name="XRefPaste17Row" hidden="1">#REF!</definedName>
    <definedName name="XRefPaste18" localSheetId="8" hidden="1">'Variación Patrimonio Neto'!#REF!</definedName>
    <definedName name="XRefPaste18" hidden="1">#REF!</definedName>
    <definedName name="XRefPaste18Row" localSheetId="8" hidden="1">#REF!</definedName>
    <definedName name="XRefPaste18Row" hidden="1">#REF!</definedName>
    <definedName name="XRefPaste19" localSheetId="8" hidden="1">#REF!</definedName>
    <definedName name="XRefPaste19" hidden="1">#REF!</definedName>
    <definedName name="XRefPaste19Row" localSheetId="8" hidden="1">#REF!</definedName>
    <definedName name="XRefPaste19Row" hidden="1">#REF!</definedName>
    <definedName name="XRefPaste1Row" localSheetId="8" hidden="1">#REF!</definedName>
    <definedName name="XRefPaste1Row" hidden="1">#REF!</definedName>
    <definedName name="XRefPaste20" localSheetId="8" hidden="1">#REF!</definedName>
    <definedName name="XRefPaste20" hidden="1">#REF!</definedName>
    <definedName name="XRefPaste20Row" localSheetId="8" hidden="1">#REF!</definedName>
    <definedName name="XRefPaste21" localSheetId="8" hidden="1">#REF!</definedName>
    <definedName name="XRefPaste21" hidden="1">#REF!</definedName>
    <definedName name="XRefPaste21Row" localSheetId="8" hidden="1">#REF!</definedName>
    <definedName name="XRefPaste21Row" hidden="1">#REF!</definedName>
    <definedName name="XRefPaste22" localSheetId="8" hidden="1">#REF!</definedName>
    <definedName name="XRefPaste22" hidden="1">#REF!</definedName>
    <definedName name="XRefPaste22Row" localSheetId="8" hidden="1">#REF!</definedName>
    <definedName name="XRefPaste23" localSheetId="8" hidden="1">#REF!</definedName>
    <definedName name="XRefPaste23" hidden="1">#REF!</definedName>
    <definedName name="XRefPaste23Row" localSheetId="8" hidden="1">#REF!</definedName>
    <definedName name="XRefPaste24" localSheetId="8" hidden="1">#REF!</definedName>
    <definedName name="XRefPaste24" hidden="1">#REF!</definedName>
    <definedName name="XRefPaste24Row" localSheetId="8" hidden="1">#REF!</definedName>
    <definedName name="XRefPaste24Row" hidden="1">#REF!</definedName>
    <definedName name="XRefPaste25" localSheetId="8" hidden="1">#REF!</definedName>
    <definedName name="XRefPaste25" hidden="1">#REF!</definedName>
    <definedName name="XRefPaste25Row" localSheetId="8" hidden="1">#REF!</definedName>
    <definedName name="XRefPaste25Row" hidden="1">#REF!</definedName>
    <definedName name="XRefPaste26" localSheetId="8" hidden="1">#REF!</definedName>
    <definedName name="XRefPaste26" hidden="1">#REF!</definedName>
    <definedName name="XRefPaste26Row" localSheetId="8" hidden="1">#REF!</definedName>
    <definedName name="XRefPaste26Row" hidden="1">#REF!</definedName>
    <definedName name="XRefPaste27" localSheetId="8" hidden="1">#REF!</definedName>
    <definedName name="XRefPaste27" hidden="1">#REF!</definedName>
    <definedName name="XRefPaste27Row" localSheetId="8" hidden="1">#REF!</definedName>
    <definedName name="XRefPaste27Row" hidden="1">#REF!</definedName>
    <definedName name="XRefPaste28" localSheetId="8" hidden="1">#REF!</definedName>
    <definedName name="XRefPaste28" hidden="1">#REF!</definedName>
    <definedName name="XRefPaste28Row" localSheetId="8" hidden="1">#REF!</definedName>
    <definedName name="XRefPaste28Row" hidden="1">#REF!</definedName>
    <definedName name="XRefPaste29" localSheetId="8" hidden="1">#REF!</definedName>
    <definedName name="XRefPaste29" hidden="1">#REF!</definedName>
    <definedName name="XRefPaste29Row" localSheetId="8" hidden="1">#REF!</definedName>
    <definedName name="XRefPaste29Row" hidden="1">#REF!</definedName>
    <definedName name="XRefPaste2Row" localSheetId="8" hidden="1">#REF!</definedName>
    <definedName name="XRefPaste2Row" hidden="1">#REF!</definedName>
    <definedName name="XRefPaste30" localSheetId="8" hidden="1">#REF!</definedName>
    <definedName name="XRefPaste30" hidden="1">#REF!</definedName>
    <definedName name="XRefPaste30Row" localSheetId="8" hidden="1">#REF!</definedName>
    <definedName name="XRefPaste31" localSheetId="8" hidden="1">#REF!</definedName>
    <definedName name="XRefPaste31" hidden="1">#REF!</definedName>
    <definedName name="XRefPaste31Row" localSheetId="8" hidden="1">#REF!</definedName>
    <definedName name="XRefPaste32" localSheetId="8" hidden="1">#REF!</definedName>
    <definedName name="XRefPaste32" hidden="1">#REF!</definedName>
    <definedName name="XRefPaste32Row" localSheetId="8" hidden="1">#REF!</definedName>
    <definedName name="XRefPaste32Row" hidden="1">#REF!</definedName>
    <definedName name="XRefPaste33" hidden="1">#REF!</definedName>
    <definedName name="XRefPaste33Row" localSheetId="8" hidden="1">#REF!</definedName>
    <definedName name="XRefPaste33Row" hidden="1">#REF!</definedName>
    <definedName name="XRefPaste34" localSheetId="8" hidden="1">#REF!</definedName>
    <definedName name="XRefPaste34" hidden="1">#REF!</definedName>
    <definedName name="XRefPaste34Row" localSheetId="8" hidden="1">#REF!</definedName>
    <definedName name="XRefPaste34Row" hidden="1">#REF!</definedName>
    <definedName name="XRefPaste35" hidden="1">#REF!</definedName>
    <definedName name="XRefPaste35Row" localSheetId="8" hidden="1">#REF!</definedName>
    <definedName name="XRefPaste35Row" hidden="1">#REF!</definedName>
    <definedName name="XRefPaste36" localSheetId="8" hidden="1">#REF!</definedName>
    <definedName name="XRefPaste36" hidden="1">#REF!</definedName>
    <definedName name="XRefPaste36Row" localSheetId="8" hidden="1">#REF!</definedName>
    <definedName name="XRefPaste36Row" hidden="1">#REF!</definedName>
    <definedName name="XRefPaste37" localSheetId="8" hidden="1">#REF!</definedName>
    <definedName name="XRefPaste37" hidden="1">#REF!</definedName>
    <definedName name="XRefPaste37Row" localSheetId="8" hidden="1">#REF!</definedName>
    <definedName name="XRefPaste37Row" hidden="1">#REF!</definedName>
    <definedName name="XRefPaste38" localSheetId="8" hidden="1">#REF!</definedName>
    <definedName name="XRefPaste38" hidden="1">#REF!</definedName>
    <definedName name="XRefPaste38Row" localSheetId="8" hidden="1">#REF!</definedName>
    <definedName name="XRefPaste38Row" hidden="1">#REF!</definedName>
    <definedName name="XRefPaste39" localSheetId="8" hidden="1">#REF!</definedName>
    <definedName name="XRefPaste39" hidden="1">#REF!</definedName>
    <definedName name="XRefPaste39Row" localSheetId="8" hidden="1">#REF!</definedName>
    <definedName name="XRefPaste39Row" hidden="1">#REF!</definedName>
    <definedName name="XRefPaste3Row" localSheetId="8" hidden="1">#REF!</definedName>
    <definedName name="XRefPaste40" localSheetId="8" hidden="1">#REF!</definedName>
    <definedName name="XRefPaste40" hidden="1">#REF!</definedName>
    <definedName name="XRefPaste40Row" localSheetId="8" hidden="1">#REF!</definedName>
    <definedName name="XRefPaste40Row" hidden="1">#REF!</definedName>
    <definedName name="XRefPaste41" localSheetId="8" hidden="1">#REF!</definedName>
    <definedName name="XRefPaste41" hidden="1">#REF!</definedName>
    <definedName name="XRefPaste41Row" localSheetId="8" hidden="1">#REF!</definedName>
    <definedName name="XRefPaste41Row" hidden="1">#REF!</definedName>
    <definedName name="XRefPaste42" localSheetId="8" hidden="1">#REF!</definedName>
    <definedName name="XRefPaste42" hidden="1">#REF!</definedName>
    <definedName name="XRefPaste42Row" localSheetId="8" hidden="1">#REF!</definedName>
    <definedName name="XRefPaste42Row" hidden="1">#REF!</definedName>
    <definedName name="XRefPaste43" localSheetId="8" hidden="1">#REF!</definedName>
    <definedName name="XRefPaste43" hidden="1">#REF!</definedName>
    <definedName name="XRefPaste43Row" localSheetId="8" hidden="1">#REF!</definedName>
    <definedName name="XRefPaste43Row" hidden="1">#REF!</definedName>
    <definedName name="XRefPaste44" localSheetId="8" hidden="1">#REF!</definedName>
    <definedName name="XRefPaste44" hidden="1">#REF!</definedName>
    <definedName name="XRefPaste44Row" localSheetId="8" hidden="1">#REF!</definedName>
    <definedName name="XRefPaste44Row" hidden="1">#REF!</definedName>
    <definedName name="XRefPaste45" localSheetId="8" hidden="1">#REF!</definedName>
    <definedName name="XRefPaste45" hidden="1">#REF!</definedName>
    <definedName name="XRefPaste45Row" localSheetId="8" hidden="1">#REF!</definedName>
    <definedName name="XRefPaste45Row" hidden="1">#REF!</definedName>
    <definedName name="XRefPaste46" localSheetId="8" hidden="1">#REF!</definedName>
    <definedName name="XRefPaste46" hidden="1">#REF!</definedName>
    <definedName name="XRefPaste46Row" localSheetId="8" hidden="1">#REF!</definedName>
    <definedName name="XRefPaste46Row" hidden="1">#REF!</definedName>
    <definedName name="XRefPaste47" localSheetId="8" hidden="1">#REF!</definedName>
    <definedName name="XRefPaste47" hidden="1">#REF!</definedName>
    <definedName name="XRefPaste47Row" localSheetId="8" hidden="1">#REF!</definedName>
    <definedName name="XRefPaste47Row" hidden="1">#REF!</definedName>
    <definedName name="XRefPaste48" localSheetId="8" hidden="1">#REF!</definedName>
    <definedName name="XRefPaste48" hidden="1">#REF!</definedName>
    <definedName name="XRefPaste48Row" localSheetId="8" hidden="1">#REF!</definedName>
    <definedName name="XRefPaste48Row" hidden="1">#REF!</definedName>
    <definedName name="XRefPaste49" localSheetId="8" hidden="1">#REF!</definedName>
    <definedName name="XRefPaste49" hidden="1">#REF!</definedName>
    <definedName name="XRefPaste49Row" localSheetId="8" hidden="1">#REF!</definedName>
    <definedName name="XRefPaste49Row" hidden="1">#REF!</definedName>
    <definedName name="XRefPaste4Row" localSheetId="8" hidden="1">#REF!</definedName>
    <definedName name="XRefPaste4Row" hidden="1">#REF!</definedName>
    <definedName name="XRefPaste5" localSheetId="8" hidden="1">'Variación Patrimonio Neto'!#REF!</definedName>
    <definedName name="XRefPaste50" localSheetId="8" hidden="1">#REF!</definedName>
    <definedName name="XRefPaste50" hidden="1">#REF!</definedName>
    <definedName name="XRefPaste50Row" localSheetId="8" hidden="1">#REF!</definedName>
    <definedName name="XRefPaste50Row" hidden="1">#REF!</definedName>
    <definedName name="XRefPaste51" localSheetId="8" hidden="1">#REF!</definedName>
    <definedName name="XRefPaste51" hidden="1">#REF!</definedName>
    <definedName name="XRefPaste51Row" localSheetId="8" hidden="1">#REF!</definedName>
    <definedName name="XRefPaste51Row" hidden="1">#REF!</definedName>
    <definedName name="XRefPaste52" localSheetId="8" hidden="1">#REF!</definedName>
    <definedName name="XRefPaste52" hidden="1">#REF!</definedName>
    <definedName name="XRefPaste52Row" localSheetId="8" hidden="1">#REF!</definedName>
    <definedName name="XRefPaste52Row" hidden="1">#REF!</definedName>
    <definedName name="XRefPaste53" localSheetId="8" hidden="1">#REF!</definedName>
    <definedName name="XRefPaste53" hidden="1">#REF!</definedName>
    <definedName name="XRefPaste53Row" localSheetId="8" hidden="1">#REF!</definedName>
    <definedName name="XRefPaste53Row" hidden="1">#REF!</definedName>
    <definedName name="XRefPaste54" localSheetId="8" hidden="1">#REF!</definedName>
    <definedName name="XRefPaste54" hidden="1">#REF!</definedName>
    <definedName name="XRefPaste54Row" localSheetId="8" hidden="1">#REF!</definedName>
    <definedName name="XRefPaste54Row" hidden="1">#REF!</definedName>
    <definedName name="XRefPaste55" localSheetId="8" hidden="1">#REF!</definedName>
    <definedName name="XRefPaste55" hidden="1">#REF!</definedName>
    <definedName name="XRefPaste55Row" localSheetId="8" hidden="1">#REF!</definedName>
    <definedName name="XRefPaste55Row" hidden="1">#REF!</definedName>
    <definedName name="XRefPaste56" localSheetId="8" hidden="1">#REF!</definedName>
    <definedName name="XRefPaste56" hidden="1">#REF!</definedName>
    <definedName name="XRefPaste56Row" localSheetId="8" hidden="1">#REF!</definedName>
    <definedName name="XRefPaste56Row" hidden="1">#REF!</definedName>
    <definedName name="XRefPaste57" localSheetId="8" hidden="1">#REF!</definedName>
    <definedName name="XRefPaste57" hidden="1">#REF!</definedName>
    <definedName name="XRefPaste57Row" localSheetId="8" hidden="1">#REF!</definedName>
    <definedName name="XRefPaste57Row" hidden="1">#REF!</definedName>
    <definedName name="XRefPaste58" hidden="1">#REF!</definedName>
    <definedName name="XRefPaste58Row" localSheetId="8" hidden="1">#REF!</definedName>
    <definedName name="XRefPaste58Row" hidden="1">#REF!</definedName>
    <definedName name="XRefPaste59" hidden="1">#REF!</definedName>
    <definedName name="XRefPaste59Row" localSheetId="8" hidden="1">#REF!</definedName>
    <definedName name="XRefPaste59Row" hidden="1">#REF!</definedName>
    <definedName name="XRefPaste5Row" localSheetId="8" hidden="1">#REF!</definedName>
    <definedName name="XRefPaste5Row" hidden="1">#REF!</definedName>
    <definedName name="XRefPaste6" localSheetId="8" hidden="1">#REF!</definedName>
    <definedName name="XRefPaste60" hidden="1">#REF!</definedName>
    <definedName name="XRefPaste60Row" localSheetId="8" hidden="1">#REF!</definedName>
    <definedName name="XRefPaste60Row" hidden="1">#REF!</definedName>
    <definedName name="XRefPaste61" hidden="1">#REF!</definedName>
    <definedName name="XRefPaste61Row" localSheetId="8" hidden="1">#REF!</definedName>
    <definedName name="XRefPaste61Row" hidden="1">#REF!</definedName>
    <definedName name="XRefPaste62" hidden="1">#REF!</definedName>
    <definedName name="XRefPaste62Row" localSheetId="8" hidden="1">#REF!</definedName>
    <definedName name="XRefPaste62Row" hidden="1">#REF!</definedName>
    <definedName name="XRefPaste63" hidden="1">#REF!</definedName>
    <definedName name="XRefPaste63Row" localSheetId="8" hidden="1">#REF!</definedName>
    <definedName name="XRefPaste63Row" hidden="1">#REF!</definedName>
    <definedName name="XRefPaste64" localSheetId="8" hidden="1">#REF!</definedName>
    <definedName name="XRefPaste64" hidden="1">#REF!</definedName>
    <definedName name="XRefPaste64Row" localSheetId="8" hidden="1">#REF!</definedName>
    <definedName name="XRefPaste64Row" hidden="1">#REF!</definedName>
    <definedName name="XRefPaste65" hidden="1">#REF!</definedName>
    <definedName name="XRefPaste65Row" localSheetId="8" hidden="1">#REF!</definedName>
    <definedName name="XRefPaste65Row" hidden="1">#REF!</definedName>
    <definedName name="XRefPaste66" hidden="1">#REF!</definedName>
    <definedName name="XRefPaste66Row" localSheetId="8" hidden="1">#REF!</definedName>
    <definedName name="XRefPaste66Row" hidden="1">#REF!</definedName>
    <definedName name="XRefPaste67" localSheetId="8" hidden="1">#REF!</definedName>
    <definedName name="XRefPaste67" hidden="1">#REF!</definedName>
    <definedName name="XRefPaste67Row" localSheetId="8" hidden="1">#REF!</definedName>
    <definedName name="XRefPaste67Row" hidden="1">#REF!</definedName>
    <definedName name="XRefPaste68" hidden="1">#REF!</definedName>
    <definedName name="XRefPaste68Row" localSheetId="8" hidden="1">#REF!</definedName>
    <definedName name="XRefPaste68Row" hidden="1">#REF!</definedName>
    <definedName name="XRefPaste69" hidden="1">#REF!</definedName>
    <definedName name="XRefPaste69Row" localSheetId="8" hidden="1">#REF!</definedName>
    <definedName name="XRefPaste69Row" hidden="1">#REF!</definedName>
    <definedName name="XRefPaste6Row" localSheetId="8" hidden="1">#REF!</definedName>
    <definedName name="XRefPaste6Row" hidden="1">#REF!</definedName>
    <definedName name="XRefPaste7" localSheetId="8" hidden="1">#REF!</definedName>
    <definedName name="XRefPaste7" hidden="1">#REF!</definedName>
    <definedName name="XRefPaste70" hidden="1">#REF!</definedName>
    <definedName name="XRefPaste70Row" localSheetId="8" hidden="1">#REF!</definedName>
    <definedName name="XRefPaste70Row" hidden="1">#REF!</definedName>
    <definedName name="XRefPaste71" hidden="1">#REF!</definedName>
    <definedName name="XRefPaste71Row" localSheetId="8" hidden="1">#REF!</definedName>
    <definedName name="XRefPaste71Row" hidden="1">#REF!</definedName>
    <definedName name="XRefPaste72" localSheetId="8" hidden="1">#REF!</definedName>
    <definedName name="XRefPaste72" hidden="1">#REF!</definedName>
    <definedName name="XRefPaste72Row" localSheetId="8" hidden="1">#REF!</definedName>
    <definedName name="XRefPaste72Row" hidden="1">#REF!</definedName>
    <definedName name="XRefPaste73" localSheetId="8" hidden="1">#REF!</definedName>
    <definedName name="XRefPaste73" hidden="1">#REF!</definedName>
    <definedName name="XRefPaste73Row" localSheetId="8" hidden="1">#REF!</definedName>
    <definedName name="XRefPaste73Row" hidden="1">#REF!</definedName>
    <definedName name="XRefPaste74" localSheetId="8" hidden="1">#REF!</definedName>
    <definedName name="XRefPaste74" hidden="1">#REF!</definedName>
    <definedName name="XRefPaste74Row" localSheetId="8" hidden="1">#REF!</definedName>
    <definedName name="XRefPaste74Row" hidden="1">#REF!</definedName>
    <definedName name="XRefPaste75" localSheetId="8" hidden="1">#REF!</definedName>
    <definedName name="XRefPaste75" hidden="1">#REF!</definedName>
    <definedName name="XRefPaste75Row" localSheetId="8" hidden="1">#REF!</definedName>
    <definedName name="XRefPaste75Row" hidden="1">#REF!</definedName>
    <definedName name="XRefPaste76" localSheetId="8" hidden="1">#REF!</definedName>
    <definedName name="XRefPaste76" hidden="1">#REF!</definedName>
    <definedName name="XRefPaste76Row" localSheetId="8" hidden="1">#REF!</definedName>
    <definedName name="XRefPaste76Row" hidden="1">#REF!</definedName>
    <definedName name="XRefPaste77" localSheetId="8" hidden="1">#REF!</definedName>
    <definedName name="XRefPaste77" hidden="1">#REF!</definedName>
    <definedName name="XRefPaste77Row" localSheetId="8" hidden="1">#REF!</definedName>
    <definedName name="XRefPaste77Row" hidden="1">#REF!</definedName>
    <definedName name="XRefPaste78" localSheetId="8" hidden="1">#REF!</definedName>
    <definedName name="XRefPaste78" hidden="1">#REF!</definedName>
    <definedName name="XRefPaste78Row" localSheetId="8" hidden="1">#REF!</definedName>
    <definedName name="XRefPaste78Row" hidden="1">#REF!</definedName>
    <definedName name="XRefPaste79" localSheetId="8" hidden="1">#REF!</definedName>
    <definedName name="XRefPaste79" hidden="1">#REF!</definedName>
    <definedName name="XRefPaste79Row" localSheetId="8" hidden="1">#REF!</definedName>
    <definedName name="XRefPaste79Row" hidden="1">#REF!</definedName>
    <definedName name="XRefPaste7Row" localSheetId="8" hidden="1">#REF!</definedName>
    <definedName name="XRefPaste7Row" hidden="1">#REF!</definedName>
    <definedName name="XRefPaste8" localSheetId="8" hidden="1">#REF!</definedName>
    <definedName name="XRefPaste8" hidden="1">#REF!</definedName>
    <definedName name="XRefPaste80" localSheetId="8" hidden="1">#REF!</definedName>
    <definedName name="XRefPaste80" hidden="1">#REF!</definedName>
    <definedName name="XRefPaste80Row" localSheetId="8" hidden="1">#REF!</definedName>
    <definedName name="XRefPaste80Row" hidden="1">#REF!</definedName>
    <definedName name="XRefPaste81" localSheetId="8" hidden="1">#REF!</definedName>
    <definedName name="XRefPaste81" hidden="1">#REF!</definedName>
    <definedName name="XRefPaste81Row" localSheetId="8" hidden="1">#REF!</definedName>
    <definedName name="XRefPaste81Row" hidden="1">#REF!</definedName>
    <definedName name="XRefPaste82" localSheetId="8" hidden="1">#REF!</definedName>
    <definedName name="XRefPaste82" hidden="1">#REF!</definedName>
    <definedName name="XRefPaste82Row" localSheetId="8" hidden="1">#REF!</definedName>
    <definedName name="XRefPaste82Row" hidden="1">#REF!</definedName>
    <definedName name="XRefPaste83" localSheetId="8" hidden="1">#REF!</definedName>
    <definedName name="XRefPaste83" hidden="1">#REF!</definedName>
    <definedName name="XRefPaste83Row" localSheetId="8" hidden="1">#REF!</definedName>
    <definedName name="XRefPaste83Row" hidden="1">#REF!</definedName>
    <definedName name="XRefPaste84" localSheetId="8" hidden="1">#REF!</definedName>
    <definedName name="XRefPaste84" hidden="1">#REF!</definedName>
    <definedName name="XRefPaste84Row" localSheetId="8" hidden="1">#REF!</definedName>
    <definedName name="XRefPaste84Row" hidden="1">#REF!</definedName>
    <definedName name="XRefPaste85" localSheetId="8" hidden="1">#REF!</definedName>
    <definedName name="XRefPaste85" hidden="1">#REF!</definedName>
    <definedName name="XRefPaste85Row" localSheetId="8" hidden="1">#REF!</definedName>
    <definedName name="XRefPaste85Row" hidden="1">#REF!</definedName>
    <definedName name="XRefPaste86" localSheetId="8" hidden="1">#REF!</definedName>
    <definedName name="XRefPaste86" hidden="1">#REF!</definedName>
    <definedName name="XRefPaste86Row" localSheetId="8" hidden="1">#REF!</definedName>
    <definedName name="XRefPaste86Row" hidden="1">#REF!</definedName>
    <definedName name="XRefPaste87" localSheetId="8" hidden="1">#REF!</definedName>
    <definedName name="XRefPaste87" hidden="1">#REF!</definedName>
    <definedName name="XRefPaste87Row" localSheetId="8" hidden="1">#REF!</definedName>
    <definedName name="XRefPaste87Row" hidden="1">#REF!</definedName>
    <definedName name="XRefPaste88" localSheetId="8" hidden="1">#REF!</definedName>
    <definedName name="XRefPaste88" hidden="1">#REF!</definedName>
    <definedName name="XRefPaste88Row" localSheetId="8" hidden="1">#REF!</definedName>
    <definedName name="XRefPaste88Row" hidden="1">#REF!</definedName>
    <definedName name="XRefPaste89" localSheetId="8" hidden="1">#REF!</definedName>
    <definedName name="XRefPaste89" hidden="1">#REF!</definedName>
    <definedName name="XRefPaste89Row" localSheetId="8" hidden="1">#REF!</definedName>
    <definedName name="XRefPaste89Row" hidden="1">#REF!</definedName>
    <definedName name="XRefPaste8Row" localSheetId="8" hidden="1">#REF!</definedName>
    <definedName name="XRefPaste8Row" hidden="1">#REF!</definedName>
    <definedName name="XRefPaste9" hidden="1">#REF!</definedName>
    <definedName name="XRefPaste90" localSheetId="8" hidden="1">#REF!</definedName>
    <definedName name="XRefPaste90" hidden="1">#REF!</definedName>
    <definedName name="XRefPaste90Row" localSheetId="8" hidden="1">#REF!</definedName>
    <definedName name="XRefPaste90Row" hidden="1">#REF!</definedName>
    <definedName name="XRefPaste91" localSheetId="8" hidden="1">#REF!</definedName>
    <definedName name="XRefPaste91" hidden="1">#REF!</definedName>
    <definedName name="XRefPaste91Row" localSheetId="8" hidden="1">#REF!</definedName>
    <definedName name="XRefPaste91Row" hidden="1">#REF!</definedName>
    <definedName name="XRefPaste92" localSheetId="8" hidden="1">#REF!</definedName>
    <definedName name="XRefPaste92" hidden="1">#REF!</definedName>
    <definedName name="XRefPaste92Row" localSheetId="8" hidden="1">#REF!</definedName>
    <definedName name="XRefPaste92Row" hidden="1">#REF!</definedName>
    <definedName name="XRefPaste93" localSheetId="8" hidden="1">#REF!</definedName>
    <definedName name="XRefPaste93" hidden="1">#REF!</definedName>
    <definedName name="XRefPaste93Row" localSheetId="8" hidden="1">#REF!</definedName>
    <definedName name="XRefPaste93Row" hidden="1">#REF!</definedName>
    <definedName name="XRefPaste94" localSheetId="8" hidden="1">#REF!</definedName>
    <definedName name="XRefPaste94" hidden="1">#REF!</definedName>
    <definedName name="XRefPaste94Row" localSheetId="8" hidden="1">#REF!</definedName>
    <definedName name="XRefPaste94Row" hidden="1">#REF!</definedName>
    <definedName name="XRefPaste95" localSheetId="8" hidden="1">#REF!</definedName>
    <definedName name="XRefPaste95" hidden="1">#REF!</definedName>
    <definedName name="XRefPaste95Row" localSheetId="8" hidden="1">#REF!</definedName>
    <definedName name="XRefPaste95Row" hidden="1">#REF!</definedName>
    <definedName name="XRefPaste96" localSheetId="8" hidden="1">#REF!</definedName>
    <definedName name="XRefPaste96" hidden="1">#REF!</definedName>
    <definedName name="XRefPaste96Row" localSheetId="8" hidden="1">#REF!</definedName>
    <definedName name="XRefPaste96Row" hidden="1">#REF!</definedName>
    <definedName name="XRefPaste97" localSheetId="8" hidden="1">#REF!</definedName>
    <definedName name="XRefPaste97" hidden="1">#REF!</definedName>
    <definedName name="XRefPaste97Row" localSheetId="8" hidden="1">#REF!</definedName>
    <definedName name="XRefPaste97Row" hidden="1">#REF!</definedName>
    <definedName name="XRefPaste98" localSheetId="8" hidden="1">#REF!</definedName>
    <definedName name="XRefPaste98" hidden="1">#REF!</definedName>
    <definedName name="XRefPaste98Row" localSheetId="8" hidden="1">#REF!</definedName>
    <definedName name="XRefPaste98Row" hidden="1">#REF!</definedName>
    <definedName name="XRefPaste99" localSheetId="8" hidden="1">#REF!</definedName>
    <definedName name="XRefPaste99" hidden="1">#REF!</definedName>
    <definedName name="XRefPaste99Row" localSheetId="8" hidden="1">#REF!</definedName>
    <definedName name="XRefPaste99Row" hidden="1">#REF!</definedName>
    <definedName name="XRefPaste9Row" localSheetId="8" hidden="1">#REF!</definedName>
    <definedName name="XRefPaste9Row" hidden="1">#REF!</definedName>
    <definedName name="XRefPasteRangeCount" localSheetId="8" hidden="1">6</definedName>
    <definedName name="XRefPasteRangeCount" hidden="1">1</definedName>
    <definedName name="xx">#REF!</definedName>
    <definedName name="Z_5FCC9217_B3E9_4B91_A943_5F21728EBEE9_.wvu.FilterData" localSheetId="1" hidden="1">'Clasificación 06.2021'!$A$4:$J$153</definedName>
    <definedName name="Z_5FCC9217_B3E9_4B91_A943_5F21728EBEE9_.wvu.PrintArea" localSheetId="4" hidden="1">'Balance General'!$A$1:$J$62</definedName>
    <definedName name="Z_5FCC9217_B3E9_4B91_A943_5F21728EBEE9_.wvu.PrintArea" localSheetId="6" hidden="1">'Estado de Resultados'!$A$1:$H$35</definedName>
    <definedName name="Z_5FCC9217_B3E9_4B91_A943_5F21728EBEE9_.wvu.PrintArea" localSheetId="7" hidden="1">'Flujo de Efectivo'!$A$1:$F$51</definedName>
    <definedName name="Z_5FCC9217_B3E9_4B91_A943_5F21728EBEE9_.wvu.PrintArea" localSheetId="10" hidden="1">'Nota 4 a Nota 9'!$A$1:$I$298</definedName>
    <definedName name="Z_5FCC9217_B3E9_4B91_A943_5F21728EBEE9_.wvu.PrintArea" localSheetId="9" hidden="1">'Notas 1 a Nota 3'!$B$3:$M$58</definedName>
    <definedName name="Z_5FCC9217_B3E9_4B91_A943_5F21728EBEE9_.wvu.PrintArea" localSheetId="8" hidden="1">'Variación Patrimonio Neto'!$B$2:$L$27</definedName>
    <definedName name="Z_5FCC9217_B3E9_4B91_A943_5F21728EBEE9_.wvu.Rows" localSheetId="7" hidden="1">'Flujo de Efectivo'!#REF!</definedName>
    <definedName name="Z_7015FC6D_0680_4B00_AA0E_B83DA1D0B666_.wvu.FilterData" localSheetId="1" hidden="1">'Clasificación 06.2021'!$A$4:$J$153</definedName>
    <definedName name="Z_7015FC6D_0680_4B00_AA0E_B83DA1D0B666_.wvu.PrintArea" localSheetId="4" hidden="1">'Balance General'!$A$1:$J$62</definedName>
    <definedName name="Z_7015FC6D_0680_4B00_AA0E_B83DA1D0B666_.wvu.PrintArea" localSheetId="6" hidden="1">'Estado de Resultados'!$A$1:$H$35</definedName>
    <definedName name="Z_7015FC6D_0680_4B00_AA0E_B83DA1D0B666_.wvu.PrintArea" localSheetId="7" hidden="1">'Flujo de Efectivo'!$A$1:$F$51</definedName>
    <definedName name="Z_7015FC6D_0680_4B00_AA0E_B83DA1D0B666_.wvu.PrintArea" localSheetId="10" hidden="1">'Nota 4 a Nota 9'!$A$1:$I$298</definedName>
    <definedName name="Z_7015FC6D_0680_4B00_AA0E_B83DA1D0B666_.wvu.PrintArea" localSheetId="9" hidden="1">'Notas 1 a Nota 3'!$B$3:$M$58</definedName>
    <definedName name="Z_7015FC6D_0680_4B00_AA0E_B83DA1D0B666_.wvu.PrintArea" localSheetId="8" hidden="1">'Variación Patrimonio Neto'!$B$2:$L$27</definedName>
    <definedName name="Z_7015FC6D_0680_4B00_AA0E_B83DA1D0B666_.wvu.Rows" localSheetId="7" hidden="1">'Flujo de Efectivo'!#REF!</definedName>
    <definedName name="Z_970CBB53_F4B3_462F_AEFE_2BC403F5F0AD_.wvu.PrintArea" localSheetId="10" hidden="1">'Nota 4 a Nota 9'!$A$1:$I$298</definedName>
    <definedName name="Z_970CBB53_F4B3_462F_AEFE_2BC403F5F0AD_.wvu.PrintArea" localSheetId="9" hidden="1">'Notas 1 a Nota 3'!$B$3:$M$58</definedName>
    <definedName name="Z_B9F63820_5C32_455A_BC9D_0BE84D6B0867_.wvu.FilterData" localSheetId="1" hidden="1">'Clasificación 06.2021'!$A$4:$J$153</definedName>
    <definedName name="Z_B9F63820_5C32_455A_BC9D_0BE84D6B0867_.wvu.PrintArea" localSheetId="4" hidden="1">'Balance General'!$A$1:$J$62</definedName>
    <definedName name="Z_B9F63820_5C32_455A_BC9D_0BE84D6B0867_.wvu.PrintArea" localSheetId="6" hidden="1">'Estado de Resultados'!$A$1:$H$35</definedName>
    <definedName name="Z_B9F63820_5C32_455A_BC9D_0BE84D6B0867_.wvu.PrintArea" localSheetId="7" hidden="1">'Flujo de Efectivo'!$A$1:$F$51</definedName>
    <definedName name="Z_B9F63820_5C32_455A_BC9D_0BE84D6B0867_.wvu.PrintArea" localSheetId="8" hidden="1">'Variación Patrimonio Neto'!$B$2:$L$27</definedName>
    <definedName name="Z_B9F63820_5C32_455A_BC9D_0BE84D6B0867_.wvu.Rows" localSheetId="7" hidden="1">'Flujo de Efectivo'!#REF!</definedName>
    <definedName name="Z_F3648BCD_1CED_4BBB_AE63_37BDB925883F_.wvu.FilterData" localSheetId="1" hidden="1">'Clasificación 06.2021'!$A$4:$J$153</definedName>
    <definedName name="Z_F3648BCD_1CED_4BBB_AE63_37BDB925883F_.wvu.PrintArea" localSheetId="4" hidden="1">'Balance General'!$A$1:$J$62</definedName>
    <definedName name="Z_F3648BCD_1CED_4BBB_AE63_37BDB925883F_.wvu.PrintArea" localSheetId="6" hidden="1">'Estado de Resultados'!$A$1:$H$35</definedName>
    <definedName name="Z_F3648BCD_1CED_4BBB_AE63_37BDB925883F_.wvu.PrintArea" localSheetId="7" hidden="1">'Flujo de Efectivo'!$A$1:$F$51</definedName>
    <definedName name="Z_F3648BCD_1CED_4BBB_AE63_37BDB925883F_.wvu.PrintArea" localSheetId="10" hidden="1">'Nota 4 a Nota 9'!$A$1:$I$298</definedName>
    <definedName name="Z_F3648BCD_1CED_4BBB_AE63_37BDB925883F_.wvu.PrintArea" localSheetId="9" hidden="1">'Notas 1 a Nota 3'!$B$3:$M$58</definedName>
    <definedName name="Z_F3648BCD_1CED_4BBB_AE63_37BDB925883F_.wvu.PrintArea" localSheetId="8" hidden="1">'Variación Patrimonio Neto'!$B$2:$L$27</definedName>
    <definedName name="Z_F3648BCD_1CED_4BBB_AE63_37BDB925883F_.wvu.Rows" localSheetId="7" hidden="1">'Flujo de Efectivo'!#REF!</definedName>
    <definedName name="zdfd" localSheetId="3" hidden="1">#REF!</definedName>
    <definedName name="zdfd" localSheetId="10" hidden="1">#REF!</definedName>
    <definedName name="zdfd" localSheetId="9"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 i="28" l="1"/>
  <c r="I5" i="28"/>
  <c r="G6" i="28"/>
  <c r="I6" i="28"/>
  <c r="G7" i="28"/>
  <c r="I7" i="28"/>
  <c r="G8" i="28"/>
  <c r="I8" i="28"/>
  <c r="G9" i="28"/>
  <c r="I9" i="28"/>
  <c r="G10" i="28"/>
  <c r="I10" i="28"/>
  <c r="G11" i="28"/>
  <c r="I11" i="28"/>
  <c r="G12" i="28"/>
  <c r="I12" i="28"/>
  <c r="G13" i="28"/>
  <c r="I13" i="28"/>
  <c r="G14" i="28"/>
  <c r="I14" i="28"/>
  <c r="G15" i="28"/>
  <c r="I15" i="28"/>
  <c r="G16" i="28"/>
  <c r="I16" i="28"/>
  <c r="G17" i="28"/>
  <c r="I17" i="28"/>
  <c r="G18" i="28"/>
  <c r="I18" i="28"/>
  <c r="G19" i="28"/>
  <c r="I19" i="28"/>
  <c r="G20" i="28"/>
  <c r="I20" i="28"/>
  <c r="G21" i="28"/>
  <c r="I21" i="28"/>
  <c r="G23" i="28"/>
  <c r="I23" i="28"/>
  <c r="G25" i="28"/>
  <c r="I25" i="28"/>
  <c r="G26" i="28"/>
  <c r="I26" i="28"/>
  <c r="G28" i="28"/>
  <c r="I28" i="28"/>
  <c r="G30" i="28"/>
  <c r="I30" i="28"/>
  <c r="G31" i="28"/>
  <c r="I31" i="28"/>
  <c r="G32" i="28"/>
  <c r="I32" i="28"/>
  <c r="G33" i="28"/>
  <c r="I33" i="28"/>
  <c r="G34" i="28"/>
  <c r="I34" i="28"/>
  <c r="G35" i="28"/>
  <c r="I35" i="28"/>
  <c r="G36" i="28"/>
  <c r="I36" i="28"/>
  <c r="G37" i="28"/>
  <c r="I37" i="28"/>
  <c r="G38" i="28"/>
  <c r="I38" i="28"/>
  <c r="G39" i="28"/>
  <c r="I39" i="28"/>
  <c r="G40" i="28"/>
  <c r="I40" i="28"/>
  <c r="G41" i="28"/>
  <c r="I41" i="28"/>
  <c r="G42" i="28"/>
  <c r="I42" i="28"/>
  <c r="G43" i="28"/>
  <c r="I43" i="28"/>
  <c r="G44" i="28"/>
  <c r="I44" i="28"/>
  <c r="G45" i="28"/>
  <c r="I45" i="28"/>
  <c r="G46" i="28"/>
  <c r="I46" i="28"/>
  <c r="G47" i="28"/>
  <c r="I47" i="28"/>
  <c r="G48" i="28"/>
  <c r="I48" i="28"/>
  <c r="G49" i="28"/>
  <c r="I49" i="28"/>
  <c r="G50" i="28"/>
  <c r="I50" i="28"/>
  <c r="G51" i="28"/>
  <c r="I51" i="28"/>
  <c r="G52" i="28"/>
  <c r="I52" i="28"/>
  <c r="G53" i="28"/>
  <c r="I53" i="28"/>
  <c r="G54" i="28"/>
  <c r="I54" i="28"/>
  <c r="G55" i="28"/>
  <c r="I55" i="28"/>
  <c r="G56" i="28"/>
  <c r="I56" i="28"/>
  <c r="G57" i="28"/>
  <c r="I57" i="28"/>
  <c r="G58" i="28"/>
  <c r="I58" i="28"/>
  <c r="G59" i="28"/>
  <c r="I59" i="28"/>
  <c r="G60" i="28"/>
  <c r="I60" i="28"/>
  <c r="I61" i="28"/>
  <c r="G62" i="28"/>
  <c r="I62" i="28"/>
  <c r="G63" i="28"/>
  <c r="I63" i="28"/>
  <c r="I64" i="28"/>
  <c r="G65" i="28"/>
  <c r="I65" i="28"/>
  <c r="G66" i="28"/>
  <c r="I66" i="28"/>
  <c r="G67" i="28"/>
  <c r="I67" i="28"/>
  <c r="G68" i="28"/>
  <c r="I68" i="28"/>
  <c r="G69" i="28"/>
  <c r="I69" i="28"/>
  <c r="G70" i="28"/>
  <c r="I70" i="28"/>
  <c r="G71" i="28"/>
  <c r="I71" i="28"/>
  <c r="G72" i="28"/>
  <c r="I72" i="28"/>
  <c r="G73" i="28"/>
  <c r="I73" i="28"/>
  <c r="G74" i="28"/>
  <c r="I74" i="28"/>
  <c r="G75" i="28"/>
  <c r="I75" i="28"/>
  <c r="G76" i="28"/>
  <c r="I76" i="28"/>
  <c r="G77" i="28"/>
  <c r="I77" i="28"/>
  <c r="G78" i="28"/>
  <c r="I78" i="28"/>
  <c r="G79" i="28"/>
  <c r="I79" i="28"/>
  <c r="G80" i="28"/>
  <c r="I80" i="28"/>
  <c r="G84" i="28"/>
  <c r="I84" i="28"/>
  <c r="G85" i="28"/>
  <c r="I85" i="28"/>
  <c r="I86" i="28"/>
  <c r="I87" i="28"/>
  <c r="G88" i="28"/>
  <c r="I88" i="28"/>
  <c r="I89" i="28"/>
  <c r="G90" i="28"/>
  <c r="I90" i="28"/>
  <c r="G91" i="28"/>
  <c r="I91" i="28"/>
  <c r="G92" i="28"/>
  <c r="I92" i="28"/>
  <c r="I93" i="28"/>
  <c r="I94" i="28"/>
  <c r="G95" i="28"/>
  <c r="I95" i="28"/>
  <c r="I96" i="28"/>
  <c r="G97" i="28"/>
  <c r="I97" i="28"/>
  <c r="G98" i="28"/>
  <c r="I98" i="28"/>
  <c r="G99" i="28"/>
  <c r="I99" i="28"/>
  <c r="G100" i="28"/>
  <c r="I100" i="28"/>
  <c r="G101" i="28"/>
  <c r="I101" i="28"/>
  <c r="G102" i="28"/>
  <c r="I102" i="28"/>
  <c r="G103" i="28"/>
  <c r="I103" i="28"/>
  <c r="G104" i="28"/>
  <c r="I104" i="28"/>
  <c r="G105" i="28"/>
  <c r="I105" i="28"/>
  <c r="G106" i="28"/>
  <c r="I106" i="28"/>
  <c r="G107" i="28"/>
  <c r="I107" i="28"/>
  <c r="G108" i="28"/>
  <c r="I108" i="28"/>
  <c r="G109" i="28"/>
  <c r="I109" i="28"/>
  <c r="G110" i="28"/>
  <c r="I110" i="28"/>
  <c r="G111" i="28"/>
  <c r="I111" i="28"/>
  <c r="G112" i="28"/>
  <c r="I112" i="28"/>
  <c r="G113" i="28"/>
  <c r="I113" i="28"/>
  <c r="G114" i="28"/>
  <c r="I114" i="28"/>
  <c r="G115" i="28"/>
  <c r="I115" i="28"/>
  <c r="G116" i="28"/>
  <c r="I116" i="28"/>
  <c r="G117" i="28"/>
  <c r="I117" i="28"/>
  <c r="G118" i="28"/>
  <c r="I118" i="28"/>
  <c r="G119" i="28"/>
  <c r="I119" i="28"/>
  <c r="I160" i="28" s="1"/>
  <c r="I161" i="28" s="1"/>
  <c r="G120" i="28"/>
  <c r="I120" i="28"/>
  <c r="G121" i="28"/>
  <c r="I121" i="28"/>
  <c r="G122" i="28"/>
  <c r="I122" i="28"/>
  <c r="G123" i="28"/>
  <c r="I123" i="28"/>
  <c r="G124" i="28"/>
  <c r="I124" i="28"/>
  <c r="G125" i="28"/>
  <c r="I125" i="28"/>
  <c r="G126" i="28"/>
  <c r="I126" i="28"/>
  <c r="G127" i="28"/>
  <c r="I127" i="28"/>
  <c r="G128" i="28"/>
  <c r="I128" i="28"/>
  <c r="G129" i="28"/>
  <c r="I129" i="28"/>
  <c r="G130" i="28"/>
  <c r="I130" i="28"/>
  <c r="G131" i="28"/>
  <c r="I131" i="28"/>
  <c r="G132" i="28"/>
  <c r="I132" i="28"/>
  <c r="G133" i="28"/>
  <c r="I133" i="28"/>
  <c r="G134" i="28"/>
  <c r="I134" i="28"/>
  <c r="G135" i="28"/>
  <c r="I135" i="28"/>
  <c r="G136" i="28"/>
  <c r="I136" i="28"/>
  <c r="G137" i="28"/>
  <c r="I137" i="28"/>
  <c r="G138" i="28"/>
  <c r="I138" i="28"/>
  <c r="G139" i="28"/>
  <c r="I139" i="28"/>
  <c r="G140" i="28"/>
  <c r="I140" i="28"/>
  <c r="G141" i="28"/>
  <c r="I141" i="28"/>
  <c r="G142" i="28"/>
  <c r="I142" i="28"/>
  <c r="G143" i="28"/>
  <c r="I143" i="28"/>
  <c r="G144" i="28"/>
  <c r="I144" i="28"/>
  <c r="G145" i="28"/>
  <c r="I145" i="28"/>
  <c r="G146" i="28"/>
  <c r="I146" i="28"/>
  <c r="G147" i="28"/>
  <c r="I147" i="28"/>
  <c r="G148" i="28"/>
  <c r="I148" i="28"/>
  <c r="G149" i="28"/>
  <c r="I149" i="28"/>
  <c r="G150" i="28"/>
  <c r="I150" i="28"/>
  <c r="G151" i="28"/>
  <c r="I151" i="28"/>
  <c r="G152" i="28"/>
  <c r="I152" i="28"/>
  <c r="G153" i="28"/>
  <c r="I153" i="28"/>
  <c r="G155" i="28"/>
  <c r="I155" i="28"/>
  <c r="G156" i="28"/>
  <c r="I156" i="28"/>
  <c r="G157" i="28"/>
  <c r="I157" i="28"/>
  <c r="G158" i="28"/>
  <c r="G159" i="28"/>
  <c r="I159" i="28"/>
  <c r="I158" i="28" l="1"/>
  <c r="G160" i="28"/>
  <c r="G161" i="28" s="1"/>
  <c r="B119" i="6"/>
  <c r="F119" i="6" s="1"/>
  <c r="B134" i="6"/>
  <c r="F134" i="6" s="1"/>
  <c r="C94" i="6"/>
  <c r="D22" i="6"/>
  <c r="B99" i="6"/>
  <c r="F99" i="6" s="1"/>
  <c r="K134" i="6" l="1"/>
  <c r="Z134" i="6" s="1"/>
  <c r="K119" i="6"/>
  <c r="Z119" i="6" s="1"/>
  <c r="K99" i="6"/>
  <c r="Z99" i="6" s="1"/>
  <c r="F138" i="6" l="1"/>
  <c r="Z138" i="6" s="1"/>
  <c r="F137" i="6"/>
  <c r="Z137" i="6" s="1"/>
  <c r="B118" i="6"/>
  <c r="F118" i="6" s="1"/>
  <c r="F97" i="6"/>
  <c r="Z97" i="6" s="1"/>
  <c r="B75" i="6"/>
  <c r="F75" i="6" s="1"/>
  <c r="B64" i="6"/>
  <c r="F64" i="6" s="1"/>
  <c r="Z64" i="6" s="1"/>
  <c r="B52" i="6"/>
  <c r="F52" i="6" s="1"/>
  <c r="K52" i="6" s="1"/>
  <c r="Z52" i="6" s="1"/>
  <c r="B30" i="6"/>
  <c r="F30" i="6" s="1"/>
  <c r="Z30" i="6" s="1"/>
  <c r="B28" i="6"/>
  <c r="F28" i="6" s="1"/>
  <c r="Z28" i="6" s="1"/>
  <c r="E5" i="24"/>
  <c r="E6" i="24"/>
  <c r="E7" i="24"/>
  <c r="E8" i="24"/>
  <c r="E9" i="24"/>
  <c r="E10" i="24"/>
  <c r="E11" i="24"/>
  <c r="E12" i="24"/>
  <c r="E13" i="24"/>
  <c r="E14" i="24"/>
  <c r="E15" i="24"/>
  <c r="E16" i="24"/>
  <c r="E17" i="24"/>
  <c r="E18" i="24"/>
  <c r="E19" i="24"/>
  <c r="E20" i="24"/>
  <c r="E21" i="24"/>
  <c r="E22" i="24"/>
  <c r="E23" i="24"/>
  <c r="E24" i="24"/>
  <c r="E25" i="24"/>
  <c r="E26" i="24"/>
  <c r="E27" i="24"/>
  <c r="E28" i="24"/>
  <c r="E29" i="24"/>
  <c r="E30" i="24"/>
  <c r="E31" i="24"/>
  <c r="E32" i="24"/>
  <c r="E33" i="24"/>
  <c r="E34" i="24"/>
  <c r="E35" i="24"/>
  <c r="E36" i="24"/>
  <c r="E37" i="24"/>
  <c r="E38" i="24"/>
  <c r="E39" i="24"/>
  <c r="E40" i="24"/>
  <c r="E41" i="24"/>
  <c r="E42" i="24"/>
  <c r="E43" i="24"/>
  <c r="E44" i="24"/>
  <c r="E45" i="24"/>
  <c r="E46" i="24"/>
  <c r="E47" i="24"/>
  <c r="E48" i="24"/>
  <c r="E49" i="24"/>
  <c r="E50" i="24"/>
  <c r="E51" i="24"/>
  <c r="E52" i="24"/>
  <c r="E53" i="24"/>
  <c r="E54" i="24"/>
  <c r="E55" i="24"/>
  <c r="E56" i="24"/>
  <c r="E57" i="24"/>
  <c r="E58" i="24"/>
  <c r="E59" i="24"/>
  <c r="E60" i="24"/>
  <c r="E61" i="24"/>
  <c r="E62" i="24"/>
  <c r="E63" i="24"/>
  <c r="E64" i="24"/>
  <c r="E65" i="24"/>
  <c r="E66" i="24"/>
  <c r="E67" i="24"/>
  <c r="E68" i="24"/>
  <c r="E69" i="24"/>
  <c r="E70" i="24"/>
  <c r="E71" i="24"/>
  <c r="E72" i="24"/>
  <c r="E73" i="24"/>
  <c r="E74" i="24"/>
  <c r="E75" i="24"/>
  <c r="E76" i="24"/>
  <c r="E77" i="24"/>
  <c r="E78" i="24"/>
  <c r="E79" i="24"/>
  <c r="E80" i="24"/>
  <c r="E81" i="24"/>
  <c r="E82" i="24"/>
  <c r="E83" i="24"/>
  <c r="E84" i="24"/>
  <c r="E85" i="24"/>
  <c r="E86" i="24"/>
  <c r="E87" i="24"/>
  <c r="E88" i="24"/>
  <c r="E89" i="24"/>
  <c r="E90" i="24"/>
  <c r="E91" i="24"/>
  <c r="E92" i="24"/>
  <c r="E93" i="24"/>
  <c r="E94" i="24"/>
  <c r="E95" i="24"/>
  <c r="E96" i="24"/>
  <c r="E97" i="24"/>
  <c r="E98" i="24"/>
  <c r="E99" i="24"/>
  <c r="E100" i="24"/>
  <c r="E101" i="24"/>
  <c r="E102" i="24"/>
  <c r="E103" i="24"/>
  <c r="E104" i="24"/>
  <c r="E105" i="24"/>
  <c r="E106" i="24"/>
  <c r="E107" i="24"/>
  <c r="E108" i="24"/>
  <c r="E109" i="24"/>
  <c r="E110" i="24"/>
  <c r="E111" i="24"/>
  <c r="E112" i="24"/>
  <c r="E113" i="24"/>
  <c r="E114" i="24"/>
  <c r="E115" i="24"/>
  <c r="E116" i="24"/>
  <c r="E117" i="24"/>
  <c r="E118" i="24"/>
  <c r="E119" i="24"/>
  <c r="E120" i="24"/>
  <c r="E121" i="24"/>
  <c r="E122" i="24"/>
  <c r="E123" i="24"/>
  <c r="E124" i="24"/>
  <c r="E125" i="24"/>
  <c r="E126" i="24"/>
  <c r="E127" i="24"/>
  <c r="E128" i="24"/>
  <c r="E129" i="24"/>
  <c r="E130" i="24"/>
  <c r="E131" i="24"/>
  <c r="E132" i="24"/>
  <c r="E133" i="24"/>
  <c r="B139" i="6"/>
  <c r="F139" i="6" s="1"/>
  <c r="B133" i="6"/>
  <c r="F133" i="6" s="1"/>
  <c r="B128" i="6"/>
  <c r="F128" i="6" s="1"/>
  <c r="B121" i="6"/>
  <c r="F121" i="6" s="1"/>
  <c r="B120" i="6"/>
  <c r="F120" i="6" s="1"/>
  <c r="Z120" i="6" s="1"/>
  <c r="B117" i="6"/>
  <c r="F117" i="6" s="1"/>
  <c r="B109" i="6"/>
  <c r="F109" i="6" s="1"/>
  <c r="B108" i="6"/>
  <c r="F108" i="6" s="1"/>
  <c r="B98" i="6"/>
  <c r="F98" i="6" s="1"/>
  <c r="B76" i="6"/>
  <c r="F76" i="6" s="1"/>
  <c r="B74" i="6"/>
  <c r="F74" i="6" s="1"/>
  <c r="B73" i="6"/>
  <c r="F73" i="6" s="1"/>
  <c r="B66" i="6"/>
  <c r="F66" i="6" s="1"/>
  <c r="B65" i="6"/>
  <c r="F65" i="6" s="1"/>
  <c r="B60" i="6"/>
  <c r="F60" i="6" s="1"/>
  <c r="K60" i="6" s="1"/>
  <c r="B51" i="6"/>
  <c r="F51" i="6" s="1"/>
  <c r="K51" i="6" s="1"/>
  <c r="Z51" i="6" s="1"/>
  <c r="B31" i="6"/>
  <c r="F31" i="6" s="1"/>
  <c r="B29" i="6"/>
  <c r="F29" i="6" s="1"/>
  <c r="B116" i="6"/>
  <c r="F116" i="6" s="1"/>
  <c r="B33" i="6"/>
  <c r="K139" i="6" l="1"/>
  <c r="Z139" i="6" s="1"/>
  <c r="K133" i="6"/>
  <c r="Z133" i="6" s="1"/>
  <c r="K128" i="6"/>
  <c r="Z128" i="6" s="1"/>
  <c r="K121" i="6"/>
  <c r="Z121" i="6" s="1"/>
  <c r="K118" i="6"/>
  <c r="Z118" i="6" s="1"/>
  <c r="K116" i="6"/>
  <c r="Z116" i="6" s="1"/>
  <c r="K117" i="6"/>
  <c r="Z117" i="6" s="1"/>
  <c r="J109" i="6"/>
  <c r="Z109" i="6" s="1"/>
  <c r="J108" i="6"/>
  <c r="Z108" i="6" s="1"/>
  <c r="K98" i="6"/>
  <c r="Z98" i="6" s="1"/>
  <c r="U76" i="6"/>
  <c r="Z76" i="6" s="1"/>
  <c r="U73" i="6"/>
  <c r="Z73" i="6" s="1"/>
  <c r="U75" i="6"/>
  <c r="Z75" i="6" s="1"/>
  <c r="U74" i="6"/>
  <c r="Z74" i="6" s="1"/>
  <c r="J66" i="6"/>
  <c r="Z66" i="6" s="1"/>
  <c r="K65" i="6"/>
  <c r="Z65" i="6" s="1"/>
  <c r="Z60" i="6"/>
  <c r="K31" i="6"/>
  <c r="Z31" i="6" s="1"/>
  <c r="K29" i="6"/>
  <c r="Z29" i="6" s="1"/>
  <c r="B72" i="6"/>
  <c r="F72" i="6" s="1"/>
  <c r="U72" i="6" s="1"/>
  <c r="Z72" i="6" s="1"/>
  <c r="B43" i="6" l="1"/>
  <c r="C43" i="6" s="1"/>
  <c r="D154" i="6" s="1"/>
  <c r="B39" i="6"/>
  <c r="F135" i="6"/>
  <c r="F91" i="6"/>
  <c r="E80" i="6"/>
  <c r="E44" i="6"/>
  <c r="C39" i="6" l="1"/>
  <c r="D153" i="6" s="1"/>
  <c r="F43" i="6"/>
  <c r="N43" i="6" s="1"/>
  <c r="E81" i="6"/>
  <c r="F39" i="6" l="1"/>
  <c r="B154" i="6"/>
  <c r="F154" i="6" s="1"/>
  <c r="B153" i="6"/>
  <c r="F153" i="6" s="1"/>
  <c r="B152" i="6"/>
  <c r="B143" i="6"/>
  <c r="F143" i="6" s="1"/>
  <c r="B146" i="6"/>
  <c r="F146" i="6" s="1"/>
  <c r="B145" i="6"/>
  <c r="F145" i="6" s="1"/>
  <c r="B132" i="6"/>
  <c r="F132" i="6" s="1"/>
  <c r="B131" i="6"/>
  <c r="B127" i="6"/>
  <c r="F127" i="6" s="1"/>
  <c r="K127" i="6" s="1"/>
  <c r="B126" i="6"/>
  <c r="F126" i="6" s="1"/>
  <c r="K126" i="6" s="1"/>
  <c r="B125" i="6"/>
  <c r="F125" i="6" s="1"/>
  <c r="K125" i="6" s="1"/>
  <c r="B115" i="6"/>
  <c r="F115" i="6" s="1"/>
  <c r="B114" i="6"/>
  <c r="F114" i="6" s="1"/>
  <c r="B107" i="6"/>
  <c r="F107" i="6" s="1"/>
  <c r="J107" i="6" s="1"/>
  <c r="B106" i="6"/>
  <c r="F106" i="6" s="1"/>
  <c r="J106" i="6" s="1"/>
  <c r="B105" i="6"/>
  <c r="F105" i="6" s="1"/>
  <c r="J105" i="6" s="1"/>
  <c r="B104" i="6"/>
  <c r="F104" i="6" s="1"/>
  <c r="Z104" i="6" s="1"/>
  <c r="B96" i="6"/>
  <c r="F96" i="6" s="1"/>
  <c r="K96" i="6" s="1"/>
  <c r="B94" i="6"/>
  <c r="F94" i="6" s="1"/>
  <c r="B93" i="6"/>
  <c r="F93" i="6" s="1"/>
  <c r="B87" i="6"/>
  <c r="B86" i="6"/>
  <c r="B79" i="6"/>
  <c r="C79" i="6" s="1"/>
  <c r="D156" i="6" s="1"/>
  <c r="B78" i="6"/>
  <c r="F78" i="6" s="1"/>
  <c r="Z78" i="6" s="1"/>
  <c r="B71" i="6"/>
  <c r="F71" i="6" s="1"/>
  <c r="B70" i="6"/>
  <c r="F70" i="6" s="1"/>
  <c r="B63" i="6"/>
  <c r="F63" i="6" s="1"/>
  <c r="B62" i="6"/>
  <c r="F62" i="6" s="1"/>
  <c r="B59" i="6"/>
  <c r="F59" i="6" s="1"/>
  <c r="B55" i="6"/>
  <c r="B57" i="6"/>
  <c r="F57" i="6" s="1"/>
  <c r="J57" i="6" s="1"/>
  <c r="B56" i="6"/>
  <c r="F56" i="6" s="1"/>
  <c r="K56" i="6" s="1"/>
  <c r="B53" i="6"/>
  <c r="B34" i="6"/>
  <c r="F34" i="6" s="1"/>
  <c r="B22" i="6"/>
  <c r="F22" i="6" s="1"/>
  <c r="I22" i="6" s="1"/>
  <c r="B21" i="6"/>
  <c r="F21" i="6" s="1"/>
  <c r="F79" i="6" l="1"/>
  <c r="Z79" i="6" s="1"/>
  <c r="F53" i="6"/>
  <c r="J53" i="6" s="1"/>
  <c r="F87" i="6"/>
  <c r="F152" i="6"/>
  <c r="Z152" i="6" s="1"/>
  <c r="F131" i="6"/>
  <c r="Z131" i="6" s="1"/>
  <c r="F55" i="6"/>
  <c r="Z55" i="6" s="1"/>
  <c r="F86" i="6"/>
  <c r="I154" i="6"/>
  <c r="Z154" i="6" s="1"/>
  <c r="I153" i="6"/>
  <c r="Z153" i="6" s="1"/>
  <c r="K146" i="6"/>
  <c r="Z146" i="6" s="1"/>
  <c r="K145" i="6"/>
  <c r="Z145" i="6" s="1"/>
  <c r="K132" i="6"/>
  <c r="Z132" i="6" s="1"/>
  <c r="Z127" i="6"/>
  <c r="Z126" i="6"/>
  <c r="Z125" i="6"/>
  <c r="K114" i="6"/>
  <c r="Z114" i="6" s="1"/>
  <c r="K115" i="6"/>
  <c r="Z115" i="6" s="1"/>
  <c r="Z107" i="6"/>
  <c r="Z106" i="6"/>
  <c r="Z105" i="6"/>
  <c r="I93" i="6"/>
  <c r="Z93" i="6" s="1"/>
  <c r="I94" i="6"/>
  <c r="Z94" i="6" s="1"/>
  <c r="Z57" i="6"/>
  <c r="Z56" i="6"/>
  <c r="Z43" i="6"/>
  <c r="Z39" i="6"/>
  <c r="K34" i="6"/>
  <c r="Z34" i="6" s="1"/>
  <c r="Z22" i="6"/>
  <c r="H21" i="6"/>
  <c r="Z21" i="6" s="1"/>
  <c r="F81" i="6"/>
  <c r="B92" i="6"/>
  <c r="F92" i="6" s="1"/>
  <c r="B90" i="6"/>
  <c r="F90" i="6" s="1"/>
  <c r="B85" i="6"/>
  <c r="F85" i="6" s="1"/>
  <c r="Z53" i="6" l="1"/>
  <c r="G86" i="6"/>
  <c r="Z86" i="6" s="1"/>
  <c r="G87" i="6"/>
  <c r="Z87" i="6" s="1"/>
  <c r="B41" i="6" l="1"/>
  <c r="B40" i="6"/>
  <c r="B113" i="6"/>
  <c r="F113" i="6" s="1"/>
  <c r="F40" i="6" l="1"/>
  <c r="Z40" i="6" s="1"/>
  <c r="F41" i="6"/>
  <c r="Z41" i="6" s="1"/>
  <c r="B42" i="6"/>
  <c r="K113" i="6"/>
  <c r="Z113" i="6" s="1"/>
  <c r="F42" i="6" l="1"/>
  <c r="Z42" i="6" s="1"/>
  <c r="J157" i="6"/>
  <c r="M157" i="6"/>
  <c r="L157" i="6"/>
  <c r="B84" i="6" l="1"/>
  <c r="F84" i="6" s="1"/>
  <c r="Z84" i="6" s="1"/>
  <c r="B83" i="6"/>
  <c r="F83" i="6" s="1"/>
  <c r="Z83" i="6" s="1"/>
  <c r="B23" i="6"/>
  <c r="O59" i="6"/>
  <c r="B61" i="6"/>
  <c r="B58" i="6"/>
  <c r="B32" i="6"/>
  <c r="B25" i="6"/>
  <c r="F25" i="6" s="1"/>
  <c r="B9" i="6"/>
  <c r="B37" i="6"/>
  <c r="B35" i="6"/>
  <c r="B36" i="6"/>
  <c r="F58" i="6" l="1"/>
  <c r="Z58" i="6" s="1"/>
  <c r="F61" i="6"/>
  <c r="Z61" i="6" s="1"/>
  <c r="F36" i="6"/>
  <c r="Z36" i="6" s="1"/>
  <c r="F35" i="6"/>
  <c r="Z35" i="6" s="1"/>
  <c r="F37" i="6"/>
  <c r="Z37" i="6" s="1"/>
  <c r="F9" i="6"/>
  <c r="Z9" i="6" s="1"/>
  <c r="F23" i="6"/>
  <c r="H23" i="6" s="1"/>
  <c r="Z23" i="6" s="1"/>
  <c r="F32" i="6"/>
  <c r="Z32" i="6" s="1"/>
  <c r="G85" i="6"/>
  <c r="Z85" i="6" s="1"/>
  <c r="G62" i="6"/>
  <c r="G63" i="6"/>
  <c r="B144" i="6"/>
  <c r="B24" i="6"/>
  <c r="F24" i="6" s="1"/>
  <c r="B124" i="6"/>
  <c r="Z59" i="6"/>
  <c r="B38" i="6"/>
  <c r="F38" i="6" s="1"/>
  <c r="F33" i="6" l="1"/>
  <c r="K33" i="6" s="1"/>
  <c r="Z33" i="6" s="1"/>
  <c r="F144" i="6"/>
  <c r="K144" i="6" s="1"/>
  <c r="Z144" i="6" s="1"/>
  <c r="F124" i="6"/>
  <c r="Z38" i="6"/>
  <c r="Z62" i="6"/>
  <c r="Z63" i="6"/>
  <c r="G25" i="6"/>
  <c r="Z25" i="6" s="1"/>
  <c r="G24" i="6"/>
  <c r="Z24" i="6" s="1"/>
  <c r="V157" i="6"/>
  <c r="O124" i="6" l="1"/>
  <c r="O157" i="6" s="1"/>
  <c r="G157" i="6"/>
  <c r="Z124" i="6" l="1"/>
  <c r="P157" i="6" l="1"/>
  <c r="Q157" i="6"/>
  <c r="R157" i="6"/>
  <c r="S157" i="6"/>
  <c r="T157" i="6"/>
  <c r="W157" i="6"/>
  <c r="X157" i="6"/>
  <c r="D157" i="6"/>
  <c r="Z91" i="6"/>
  <c r="B95" i="6" l="1"/>
  <c r="F95" i="6" s="1"/>
  <c r="B10" i="6"/>
  <c r="F10" i="6" s="1"/>
  <c r="B11" i="6"/>
  <c r="F11" i="6" s="1"/>
  <c r="B12" i="6"/>
  <c r="F12" i="6" s="1"/>
  <c r="B14" i="6"/>
  <c r="F14" i="6" s="1"/>
  <c r="H14" i="6" s="1"/>
  <c r="B16" i="6"/>
  <c r="F16" i="6" s="1"/>
  <c r="B17" i="6"/>
  <c r="B18" i="6"/>
  <c r="F18" i="6" s="1"/>
  <c r="I18" i="6" s="1"/>
  <c r="B19" i="6"/>
  <c r="B20" i="6"/>
  <c r="F20" i="6" s="1"/>
  <c r="B26" i="6"/>
  <c r="F26" i="6" s="1"/>
  <c r="B45" i="6"/>
  <c r="B46" i="6"/>
  <c r="F46" i="6" s="1"/>
  <c r="B47" i="6"/>
  <c r="F47" i="6" s="1"/>
  <c r="B48" i="6"/>
  <c r="F48" i="6" s="1"/>
  <c r="B67" i="6"/>
  <c r="F67" i="6" s="1"/>
  <c r="B68" i="6"/>
  <c r="F68" i="6" s="1"/>
  <c r="F69" i="6"/>
  <c r="B77" i="6"/>
  <c r="F77" i="6" s="1"/>
  <c r="B82" i="6"/>
  <c r="B88" i="6"/>
  <c r="F88" i="6" s="1"/>
  <c r="B89" i="6"/>
  <c r="F89" i="6" s="1"/>
  <c r="B101" i="6"/>
  <c r="B102" i="6"/>
  <c r="F102" i="6" s="1"/>
  <c r="B103" i="6"/>
  <c r="B110" i="6"/>
  <c r="F110" i="6" s="1"/>
  <c r="B122" i="6"/>
  <c r="F122" i="6" s="1"/>
  <c r="B129" i="6"/>
  <c r="F129" i="6" s="1"/>
  <c r="B140" i="6"/>
  <c r="F140" i="6" s="1"/>
  <c r="B141" i="6"/>
  <c r="F141" i="6" s="1"/>
  <c r="B147" i="6"/>
  <c r="F147" i="6" s="1"/>
  <c r="B149" i="6"/>
  <c r="F149" i="6" s="1"/>
  <c r="B100" i="6" l="1"/>
  <c r="F17" i="6"/>
  <c r="H17" i="6" s="1"/>
  <c r="B15" i="6"/>
  <c r="B112" i="6"/>
  <c r="B13" i="6"/>
  <c r="B142" i="6"/>
  <c r="F142" i="6" s="1"/>
  <c r="B136" i="6"/>
  <c r="F136" i="6" s="1"/>
  <c r="K136" i="6" s="1"/>
  <c r="I90" i="6"/>
  <c r="B50" i="6"/>
  <c r="B148" i="6"/>
  <c r="F148" i="6" s="1"/>
  <c r="K148" i="6" s="1"/>
  <c r="B130" i="6"/>
  <c r="F130" i="6" s="1"/>
  <c r="B111" i="6"/>
  <c r="F111" i="6" s="1"/>
  <c r="B49" i="6"/>
  <c r="F45" i="6"/>
  <c r="B151" i="6"/>
  <c r="F151" i="6" s="1"/>
  <c r="U71" i="6"/>
  <c r="B27" i="6"/>
  <c r="B150" i="6"/>
  <c r="F150" i="6" s="1"/>
  <c r="B123" i="6"/>
  <c r="F123" i="6" s="1"/>
  <c r="I92" i="6"/>
  <c r="F82" i="6"/>
  <c r="U70" i="6"/>
  <c r="B54" i="6"/>
  <c r="F54" i="6" s="1"/>
  <c r="F50" i="6" l="1"/>
  <c r="K50" i="6" s="1"/>
  <c r="F27" i="6"/>
  <c r="K27" i="6" s="1"/>
  <c r="F13" i="6"/>
  <c r="H13" i="6" s="1"/>
  <c r="F112" i="6"/>
  <c r="K112" i="6" s="1"/>
  <c r="Z112" i="6" s="1"/>
  <c r="F15" i="6"/>
  <c r="I15" i="6" s="1"/>
  <c r="F49" i="6"/>
  <c r="K49" i="6" s="1"/>
  <c r="K54" i="6"/>
  <c r="B155" i="6"/>
  <c r="B156" i="6" s="1"/>
  <c r="B157" i="6" s="1"/>
  <c r="B80" i="6"/>
  <c r="U157" i="6"/>
  <c r="Y157" i="6"/>
  <c r="Z92" i="6"/>
  <c r="F156" i="6" l="1"/>
  <c r="X158" i="6"/>
  <c r="I150" i="6" l="1"/>
  <c r="Z149" i="6"/>
  <c r="F101" i="6"/>
  <c r="Z101" i="6" s="1"/>
  <c r="Z90" i="6"/>
  <c r="Z17" i="6"/>
  <c r="Z16" i="6"/>
  <c r="Z82" i="6"/>
  <c r="Z20" i="6"/>
  <c r="I151" i="6"/>
  <c r="I143" i="6"/>
  <c r="Z148" i="6" l="1"/>
  <c r="Z11" i="6"/>
  <c r="Z70" i="6" l="1"/>
  <c r="Z95" i="6" l="1"/>
  <c r="B4" i="6" l="1"/>
  <c r="B5" i="6"/>
  <c r="B6" i="6"/>
  <c r="F6" i="6" s="1"/>
  <c r="B7" i="6"/>
  <c r="F7" i="6" s="1"/>
  <c r="F5" i="6" l="1"/>
  <c r="B8" i="6"/>
  <c r="F8" i="6" s="1"/>
  <c r="Z8" i="6" l="1"/>
  <c r="B44" i="6"/>
  <c r="B81" i="6" s="1"/>
  <c r="B158" i="6" l="1"/>
  <c r="E157" i="6" l="1"/>
  <c r="Z150" i="6" l="1"/>
  <c r="Z135" i="6"/>
  <c r="Z122" i="6"/>
  <c r="Z110" i="6"/>
  <c r="K123" i="6"/>
  <c r="F103" i="6"/>
  <c r="Z89" i="6"/>
  <c r="Z18" i="6"/>
  <c r="K130" i="6" l="1"/>
  <c r="Z130" i="6" s="1"/>
  <c r="K111" i="6"/>
  <c r="Z46" i="6"/>
  <c r="Z123" i="6"/>
  <c r="Z129" i="6"/>
  <c r="Z111" i="6" l="1"/>
  <c r="K157" i="6"/>
  <c r="Z102" i="6"/>
  <c r="Z50" i="6"/>
  <c r="Z15" i="6" l="1"/>
  <c r="Z14" i="6"/>
  <c r="Z13" i="6"/>
  <c r="Z54" i="6" l="1"/>
  <c r="Z26" i="6"/>
  <c r="Z45" i="6" l="1"/>
  <c r="Z67" i="6"/>
  <c r="Z147" i="6"/>
  <c r="Z12" i="6"/>
  <c r="Z96" i="6"/>
  <c r="Z103" i="6" l="1"/>
  <c r="Z151" i="6"/>
  <c r="Z77" i="6"/>
  <c r="Z143" i="6"/>
  <c r="Y158" i="6" l="1"/>
  <c r="Z27" i="6" l="1"/>
  <c r="Z140" i="6" l="1"/>
  <c r="Z49" i="6" l="1"/>
  <c r="Z48" i="6"/>
  <c r="Z47" i="6"/>
  <c r="N157" i="6" l="1"/>
  <c r="Z136" i="6" l="1"/>
  <c r="Z71" i="6"/>
  <c r="Z69" i="6"/>
  <c r="I142" i="6" l="1"/>
  <c r="Z68" i="6"/>
  <c r="Z142" i="6" l="1"/>
  <c r="H157" i="6"/>
  <c r="Z88" i="6"/>
  <c r="Z141" i="6"/>
  <c r="Z6" i="6" l="1"/>
  <c r="Z7" i="6"/>
  <c r="Z10" i="6" l="1"/>
  <c r="F19" i="6" l="1"/>
  <c r="F157" i="6" s="1"/>
  <c r="C157" i="6"/>
  <c r="D158" i="6" s="1"/>
  <c r="I19" i="6" l="1"/>
  <c r="I157" i="6" s="1"/>
  <c r="Z19" i="6" l="1"/>
  <c r="Z157" i="6" s="1"/>
  <c r="Z158" i="6"/>
</calcChain>
</file>

<file path=xl/sharedStrings.xml><?xml version="1.0" encoding="utf-8"?>
<sst xmlns="http://schemas.openxmlformats.org/spreadsheetml/2006/main" count="1964" uniqueCount="793">
  <si>
    <t>USD</t>
  </si>
  <si>
    <t>Cuenta</t>
  </si>
  <si>
    <t>Moneda</t>
  </si>
  <si>
    <t>ACTIVO</t>
  </si>
  <si>
    <t>ACTIVO CORRIENTE</t>
  </si>
  <si>
    <t>DISPONIBILIDADES</t>
  </si>
  <si>
    <t>GS</t>
  </si>
  <si>
    <t>ACTIVO NO CORRIENTE</t>
  </si>
  <si>
    <t>PASIVO</t>
  </si>
  <si>
    <t>PASIVO CORRIENTE</t>
  </si>
  <si>
    <t>CAPITAL</t>
  </si>
  <si>
    <t>RESERVAS</t>
  </si>
  <si>
    <t>RESULTADO DEL EJERCICIO</t>
  </si>
  <si>
    <t>INGRESOS OPERATIVOS</t>
  </si>
  <si>
    <t>IMPUESTO A LA RENTA</t>
  </si>
  <si>
    <t xml:space="preserve">Caja </t>
  </si>
  <si>
    <t>Bancos</t>
  </si>
  <si>
    <t>TOTAL ACTIVO CORRIENTE</t>
  </si>
  <si>
    <t>PN</t>
  </si>
  <si>
    <t>PATRIMONIO NETO</t>
  </si>
  <si>
    <t>TOTAL ACTIVO NO CORRIENTE</t>
  </si>
  <si>
    <t>TOTAL ACTIVO</t>
  </si>
  <si>
    <t>TOTAL PASIVO CORRIENTE</t>
  </si>
  <si>
    <t>TOTAL PASIVO Y PATRIMONIO NETO</t>
  </si>
  <si>
    <t>Clasificacion</t>
  </si>
  <si>
    <t>Para los EEFF</t>
  </si>
  <si>
    <t>TOTAL</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</si>
  <si>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</si>
  <si>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</si>
  <si>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</si>
  <si>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</si>
  <si>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</si>
  <si>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</si>
  <si>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</si>
  <si>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</si>
  <si>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</si>
  <si>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</si>
  <si>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</si>
  <si>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</si>
  <si>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Descripción</t>
  </si>
  <si>
    <t>Totales</t>
  </si>
  <si>
    <t>Intereses pagados</t>
  </si>
  <si>
    <t>Menos: Previsión por menor valor</t>
  </si>
  <si>
    <t>Títulos de Renta Fija</t>
  </si>
  <si>
    <t>Documentos y Cuentas por Cobrar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</si>
  <si>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</si>
  <si>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</si>
  <si>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</si>
  <si>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</si>
  <si>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</si>
  <si>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</si>
  <si>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</si>
  <si>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</si>
  <si>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</si>
  <si>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</si>
  <si>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</si>
  <si>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</si>
  <si>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</si>
  <si>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</si>
  <si>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</si>
  <si>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</si>
  <si>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</si>
  <si>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</si>
  <si>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</si>
  <si>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</si>
  <si>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</si>
  <si>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</si>
  <si>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</si>
  <si>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</si>
  <si>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</si>
  <si>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</si>
  <si>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CRÉDITOS</t>
  </si>
  <si>
    <t>Proveedores Moneda Extranjera</t>
  </si>
  <si>
    <t>INGRESOS</t>
  </si>
  <si>
    <t>GASTOS FINANCIEROS</t>
  </si>
  <si>
    <t>Gastos No Deducibles</t>
  </si>
  <si>
    <t>US</t>
  </si>
  <si>
    <t>Código Cuenta</t>
  </si>
  <si>
    <t>EGRESOS</t>
  </si>
  <si>
    <t xml:space="preserve">Deudores Varios </t>
  </si>
  <si>
    <t>Moneda GS</t>
  </si>
  <si>
    <t>Moneda USD</t>
  </si>
  <si>
    <t>Otros Egresos</t>
  </si>
  <si>
    <t>ACTIVOS CORRIENTES</t>
  </si>
  <si>
    <t>PASIVOS CORRIENTES</t>
  </si>
  <si>
    <t>PASIVOS</t>
  </si>
  <si>
    <t>CONCEPTO</t>
  </si>
  <si>
    <t>El rubro disponibilidades está compuesto por las siguientes cuentas:</t>
  </si>
  <si>
    <t>VALOR NOMINAL UNITARIO</t>
  </si>
  <si>
    <t>VALOR CONTABLE</t>
  </si>
  <si>
    <t>EMISOR</t>
  </si>
  <si>
    <t>INVERSIONES TEMPORARIAS</t>
  </si>
  <si>
    <t xml:space="preserve">Menos: Previsión para incobrables </t>
  </si>
  <si>
    <t>Menos: Previsión para incobrables</t>
  </si>
  <si>
    <t>AMORTIZACIONES</t>
  </si>
  <si>
    <t>SALDO NETO FINAL</t>
  </si>
  <si>
    <t xml:space="preserve">Créditos </t>
  </si>
  <si>
    <t>Balance General - Moneda Local</t>
  </si>
  <si>
    <t>INGRESOS FINANCIEROS</t>
  </si>
  <si>
    <t>INGRESO</t>
  </si>
  <si>
    <t>EGRESO</t>
  </si>
  <si>
    <t>OK</t>
  </si>
  <si>
    <t>Control</t>
  </si>
  <si>
    <t>HOJA DE TRABAJO</t>
  </si>
  <si>
    <t>CUENTAS</t>
  </si>
  <si>
    <t>BALANCE Y RESULTADOS</t>
  </si>
  <si>
    <t>ELIMINACIONES</t>
  </si>
  <si>
    <t>VARIACIÓN</t>
  </si>
  <si>
    <t>ACTIVIDADES DE OPERACIONES</t>
  </si>
  <si>
    <t>ACTIVIDADES DE INVERSIÓN</t>
  </si>
  <si>
    <t>ACTIVIDADES DE FINANCIAMIENTO</t>
  </si>
  <si>
    <t>DIFERENCIA DE CAMBIO</t>
  </si>
  <si>
    <t>DEBITOS</t>
  </si>
  <si>
    <t>DEBITOS (CRÉDITOS)</t>
  </si>
  <si>
    <t>Efectivo Pagado a Empleados</t>
  </si>
  <si>
    <t>Efectivo generado por otras actividades</t>
  </si>
  <si>
    <t>Pago de Impuestos</t>
  </si>
  <si>
    <t>APORTE DE CAPITAL</t>
  </si>
  <si>
    <t>Contadora</t>
  </si>
  <si>
    <t>Vicepresidente</t>
  </si>
  <si>
    <t>Marcelo Prono</t>
  </si>
  <si>
    <t>NI</t>
  </si>
  <si>
    <t>I</t>
  </si>
  <si>
    <t>***</t>
  </si>
  <si>
    <t>***  I  : Cuenta Imputable</t>
  </si>
  <si>
    <t>***  NI : Cuenta No Imputable</t>
  </si>
  <si>
    <t xml:space="preserve">Cuentas por cobrar a Personas y Empresas relacionadas </t>
  </si>
  <si>
    <t xml:space="preserve"> </t>
  </si>
  <si>
    <t>VALOR DE COSTO</t>
  </si>
  <si>
    <t>VALOR DE COTIZACION</t>
  </si>
  <si>
    <t>NOMBRE</t>
  </si>
  <si>
    <t>RELACION</t>
  </si>
  <si>
    <t>TIPO DE OPERACIÓN</t>
  </si>
  <si>
    <t>VENCIMIENTO</t>
  </si>
  <si>
    <t>SALDOS</t>
  </si>
  <si>
    <t>PERSONA O EMPRESA VINCULADA</t>
  </si>
  <si>
    <t>TOTAL INGRESOS</t>
  </si>
  <si>
    <t>TOTAL EGRESOS</t>
  </si>
  <si>
    <t>A continuación, se resumen las políticas de contabilidad más significativas aplicadas por la Sociedad:</t>
  </si>
  <si>
    <t>a) Bases de contabilización</t>
  </si>
  <si>
    <t>b) Información comparativa</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</si>
  <si>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</si>
  <si>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</si>
  <si>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</si>
  <si>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</si>
  <si>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</si>
  <si>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</si>
  <si>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Moneda extranjera</t>
  </si>
  <si>
    <t>Tipo de cambio</t>
  </si>
  <si>
    <t>Clase</t>
  </si>
  <si>
    <t>Monto</t>
  </si>
  <si>
    <t>(Gs.)</t>
  </si>
  <si>
    <t>No aplicable</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</si>
  <si>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</si>
  <si>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</si>
  <si>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</si>
  <si>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</si>
  <si>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</si>
  <si>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</si>
  <si>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</si>
  <si>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</si>
  <si>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</si>
  <si>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</si>
  <si>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</si>
  <si>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</si>
  <si>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</si>
  <si>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</si>
  <si>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</si>
  <si>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1</t>
  </si>
  <si>
    <t>2</t>
  </si>
  <si>
    <t>3</t>
  </si>
  <si>
    <t>4</t>
  </si>
  <si>
    <t>5</t>
  </si>
  <si>
    <t>REGIONAL ADMINISTRADORA DE FONDOS PATRIMONIALES DE INVERSION SOCIEDAD ANONIMA</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</si>
  <si>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</si>
  <si>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</si>
  <si>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</si>
  <si>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</si>
  <si>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</si>
  <si>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</si>
  <si>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</si>
  <si>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</si>
  <si>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</si>
  <si>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</si>
  <si>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</si>
  <si>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</si>
  <si>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</si>
  <si>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</si>
  <si>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</si>
  <si>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</si>
  <si>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</si>
  <si>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</si>
  <si>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</si>
  <si>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5.17) Egresos</t>
  </si>
  <si>
    <t>Gasto de Venta</t>
  </si>
  <si>
    <t>Gastos de Administracion</t>
  </si>
  <si>
    <t>Gastos Fiscales</t>
  </si>
  <si>
    <t>Egresos por operaciones y servicios de personas relacionadas</t>
  </si>
  <si>
    <t>Regional A.F.P.I.S.A.</t>
  </si>
  <si>
    <t>Del   01/01/2020   al   30/09/2020</t>
  </si>
  <si>
    <t>101</t>
  </si>
  <si>
    <t>10101</t>
  </si>
  <si>
    <t>1010102</t>
  </si>
  <si>
    <t>BANCOS</t>
  </si>
  <si>
    <t>101010201</t>
  </si>
  <si>
    <t>Banco Regional Cta Cte Gs. 8150964</t>
  </si>
  <si>
    <t>10102</t>
  </si>
  <si>
    <t>1010201</t>
  </si>
  <si>
    <t>TITULOS DE RENTA FIJA</t>
  </si>
  <si>
    <t>101020101</t>
  </si>
  <si>
    <t>CERTIFICADO DE DEPÓSITO DE AHORRO</t>
  </si>
  <si>
    <t>10102010101</t>
  </si>
  <si>
    <t>CDA - Gs.</t>
  </si>
  <si>
    <t>10102010198</t>
  </si>
  <si>
    <t>10102010199</t>
  </si>
  <si>
    <t>101020102</t>
  </si>
  <si>
    <t>BONOS CORPORATIVOS</t>
  </si>
  <si>
    <t>10102010201</t>
  </si>
  <si>
    <t>Bonos Corporativos Gs.</t>
  </si>
  <si>
    <t>10102010298</t>
  </si>
  <si>
    <t>10102010299</t>
  </si>
  <si>
    <t>10103</t>
  </si>
  <si>
    <t>1010304</t>
  </si>
  <si>
    <t>CRÉDITOS POR IMPUESTOS CORRIENTES</t>
  </si>
  <si>
    <t>1010304001</t>
  </si>
  <si>
    <t>Iva Crédito Fiscal 10%</t>
  </si>
  <si>
    <t>201</t>
  </si>
  <si>
    <t>20103</t>
  </si>
  <si>
    <t>CUENTAS VARIAS A PAGAR</t>
  </si>
  <si>
    <t>2010301</t>
  </si>
  <si>
    <t>PROVEEDORES</t>
  </si>
  <si>
    <t>2010301001</t>
  </si>
  <si>
    <t>Proveedores Locales Gs.</t>
  </si>
  <si>
    <t>2010301003</t>
  </si>
  <si>
    <t>2010301006</t>
  </si>
  <si>
    <t>301</t>
  </si>
  <si>
    <t>30101</t>
  </si>
  <si>
    <t>CAPITAL INTEGRADO</t>
  </si>
  <si>
    <t>3010101</t>
  </si>
  <si>
    <t>Capital Suscripto</t>
  </si>
  <si>
    <t>3010102</t>
  </si>
  <si>
    <t>(-) Capital A Integrar/Accionistas</t>
  </si>
  <si>
    <t>303</t>
  </si>
  <si>
    <t>30302</t>
  </si>
  <si>
    <t>Resultado Del Ejercicio</t>
  </si>
  <si>
    <t>402</t>
  </si>
  <si>
    <t>40202</t>
  </si>
  <si>
    <t>GANANCIA EN OPERACIONES</t>
  </si>
  <si>
    <t>4020201</t>
  </si>
  <si>
    <t>Ganancia En Operaciones - Bonos</t>
  </si>
  <si>
    <t>40203</t>
  </si>
  <si>
    <t>GANANCIA POR TENENCIA DE INVERSIONES</t>
  </si>
  <si>
    <t>4020301</t>
  </si>
  <si>
    <t>Ganancia Por Tenencia De Inversiones</t>
  </si>
  <si>
    <t>501</t>
  </si>
  <si>
    <t>EGRESOS OPERATIVOS</t>
  </si>
  <si>
    <t>50101</t>
  </si>
  <si>
    <t>GASTOS ADMNINISTRATIVOS</t>
  </si>
  <si>
    <t>5010102</t>
  </si>
  <si>
    <t>HONORARIOS PROFESIONALES Y TECNICOS</t>
  </si>
  <si>
    <t>501010202</t>
  </si>
  <si>
    <t>Asesoría Contable</t>
  </si>
  <si>
    <t>5010110</t>
  </si>
  <si>
    <t>IMPUESTOS, PATENTES, TASAS</t>
  </si>
  <si>
    <t>5010110006</t>
  </si>
  <si>
    <t>Tasas Judiciales</t>
  </si>
  <si>
    <t>5010112</t>
  </si>
  <si>
    <t>GASTOS DE ESCRIBANIA</t>
  </si>
  <si>
    <t>5010112001</t>
  </si>
  <si>
    <t>Gastos De Escribanía</t>
  </si>
  <si>
    <t>5010115</t>
  </si>
  <si>
    <t>GASTOS NO DEDUCIBLES</t>
  </si>
  <si>
    <t>5010115001</t>
  </si>
  <si>
    <t>50103</t>
  </si>
  <si>
    <t>5010301</t>
  </si>
  <si>
    <t>INTERESES, COMISIONES Y ARANCELES</t>
  </si>
  <si>
    <t>5010301005</t>
  </si>
  <si>
    <t>Aranceles Pagados Bvpasa</t>
  </si>
  <si>
    <t>5010301008</t>
  </si>
  <si>
    <t>Fondo de Garantia</t>
  </si>
  <si>
    <t>5010302</t>
  </si>
  <si>
    <t>5010302001</t>
  </si>
  <si>
    <t>Perdida Por Diferencia De Cambio</t>
  </si>
  <si>
    <t>504</t>
  </si>
  <si>
    <t>PÉRDIDA EN OPERACIONES</t>
  </si>
  <si>
    <t>50401</t>
  </si>
  <si>
    <t>Pérdida En Operaciones - Bonos</t>
  </si>
  <si>
    <t>50402</t>
  </si>
  <si>
    <t>Perdida en Operaciones  - CDA</t>
  </si>
  <si>
    <t>MPORTE GS</t>
  </si>
  <si>
    <t>404</t>
  </si>
  <si>
    <t>OTROS INGRESOS</t>
  </si>
  <si>
    <t>40401</t>
  </si>
  <si>
    <t>DIFERENCIA DE CAMBIOS</t>
  </si>
  <si>
    <t>4040104</t>
  </si>
  <si>
    <t>Ganancia por Diferencia de Cambio</t>
  </si>
  <si>
    <t>MPORTE USD</t>
  </si>
  <si>
    <t>CODIGO</t>
  </si>
  <si>
    <t>Integracion de Capital</t>
  </si>
  <si>
    <t xml:space="preserve">Ingreso en efectivo por comisiones </t>
  </si>
  <si>
    <t>Efectivo Pagado por compra de cartera</t>
  </si>
  <si>
    <t>FONDOS COLOCADOS A CORTO PLAZO</t>
  </si>
  <si>
    <t>PAGO A PROVEEDORES</t>
  </si>
  <si>
    <t>Inversiones Temporarias</t>
  </si>
  <si>
    <t xml:space="preserve">Adquisicion de Acciones y titulos de Deudas y otros titulos de </t>
  </si>
  <si>
    <t>TOTAL PASIVO Y PN</t>
  </si>
  <si>
    <t>CHECK</t>
  </si>
  <si>
    <t>Provenientes de Prestamos y otras Deudas</t>
  </si>
  <si>
    <t xml:space="preserve">Dividendos Pagados </t>
  </si>
  <si>
    <t>Intereses Pagados</t>
  </si>
  <si>
    <t>2.1) Bases para la preparación de los estados financieros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</si>
  <si>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</si>
  <si>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</si>
  <si>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</si>
  <si>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</si>
  <si>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</si>
  <si>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</si>
  <si>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</si>
  <si>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Certificados de Depósito de Ahorro (CDA) - GS</t>
  </si>
  <si>
    <t>Bonos Corporativos - Gs</t>
  </si>
  <si>
    <t>NUCLEO S.A.</t>
  </si>
  <si>
    <t>PYNUC01F9189</t>
  </si>
  <si>
    <t>AA 4816</t>
  </si>
  <si>
    <t>AA 4817</t>
  </si>
  <si>
    <t>AA 4818</t>
  </si>
  <si>
    <t>AA 4819</t>
  </si>
  <si>
    <t>AA 4820</t>
  </si>
  <si>
    <t>AA 4821</t>
  </si>
  <si>
    <t>AN 2568</t>
  </si>
  <si>
    <t>AN 2569</t>
  </si>
  <si>
    <t>AN 2570</t>
  </si>
  <si>
    <t>AN 2571</t>
  </si>
  <si>
    <t>AN 2572</t>
  </si>
  <si>
    <t>AN 2573</t>
  </si>
  <si>
    <t>AN 2574</t>
  </si>
  <si>
    <t>AN 2575</t>
  </si>
  <si>
    <t>AN 2576</t>
  </si>
  <si>
    <t>AN 2577</t>
  </si>
  <si>
    <t>AA 3528</t>
  </si>
  <si>
    <t>FINEXPAR S.A.E.C.A</t>
  </si>
  <si>
    <t>SUDAMERIS BANK S.A.E.C.A</t>
  </si>
  <si>
    <t>BANCO NACIONAL FOMENTO</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</si>
  <si>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</si>
  <si>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</si>
  <si>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</si>
  <si>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Regional Casa de Bolsa S.A.</t>
  </si>
  <si>
    <t>INFORMACIÓN GENERAL DE LA ENTIDAD</t>
  </si>
  <si>
    <t>1. IDENTIFICACIÓN</t>
  </si>
  <si>
    <t>Nombre o Razón social</t>
  </si>
  <si>
    <t>Registro CNV</t>
  </si>
  <si>
    <t>Dirección oficina principal</t>
  </si>
  <si>
    <t>Teléfono</t>
  </si>
  <si>
    <t>(021) 619 4901 – (021) 619 4917</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</si>
  <si>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</si>
  <si>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</si>
  <si>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</si>
  <si>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</si>
  <si>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</si>
  <si>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</si>
  <si>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</si>
  <si>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</si>
  <si>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</si>
  <si>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</si>
  <si>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</si>
  <si>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</si>
  <si>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</si>
  <si>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</si>
  <si>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</si>
  <si>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</si>
  <si>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</si>
  <si>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</si>
  <si>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</si>
  <si>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</si>
  <si>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</si>
  <si>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</si>
  <si>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</si>
  <si>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</si>
  <si>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</si>
  <si>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</si>
  <si>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</si>
  <si>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</si>
  <si>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</si>
  <si>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</si>
  <si>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</si>
  <si>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</si>
  <si>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</si>
  <si>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r>
      <t>5. AUDITOR EXTERNO INDEPENDIENTE</t>
    </r>
    <r>
      <rPr>
        <sz val="10"/>
        <color rgb="FF000000"/>
        <rFont val="Times New Roman"/>
        <family val="1"/>
      </rPr>
      <t xml:space="preserve"> </t>
    </r>
  </si>
  <si>
    <t>6. PERSONAS VINCULADAS</t>
  </si>
  <si>
    <t>PERSONAS VINCULADAS</t>
  </si>
  <si>
    <t>Tipo de vínculo</t>
  </si>
  <si>
    <t>Sociedad controlante (*)</t>
  </si>
  <si>
    <r>
      <t>Participación</t>
    </r>
    <r>
      <rPr>
        <sz val="10"/>
        <color theme="1"/>
        <rFont val="Times New Roman"/>
        <family val="1"/>
      </rPr>
      <t>: 99,98% de participación en el capital y en votos.</t>
    </r>
  </si>
  <si>
    <r>
      <t>Domicilio legal:</t>
    </r>
    <r>
      <rPr>
        <sz val="10"/>
        <color theme="1"/>
        <rFont val="Times New Roman"/>
        <family val="1"/>
      </rPr>
      <t xml:space="preserve"> Calle Papa Juan XXIII esq. Cecilio Da Silva </t>
    </r>
  </si>
  <si>
    <r>
      <t>(*) Sociedad controlante:</t>
    </r>
    <r>
      <rPr>
        <sz val="10"/>
        <color theme="1"/>
        <rFont val="Times New Roman"/>
        <family val="1"/>
      </rPr>
      <t xml:space="preserve"> Regional Casa de Bolsa S.A.</t>
    </r>
  </si>
  <si>
    <t>Alfredo Ricardo Raatz Becker</t>
  </si>
  <si>
    <t>Matrícula N° 25.261, Serie Comercial, Folio N° 1 de fecha 02 de enero de 2020</t>
  </si>
  <si>
    <t>N° 1004 | 06 de noviembre de 2019</t>
  </si>
  <si>
    <t>Calle Papa Juan XXIII esq. Cecilio Da Silva</t>
  </si>
  <si>
    <t>adriana.filizzola@regionalfondos.com.py</t>
  </si>
  <si>
    <t xml:space="preserve">Calle Papa Juan XXIII esq. Cecilio Da Silva </t>
  </si>
  <si>
    <t xml:space="preserve"> Res. CNV N° 22E/20.- de fecha 6 de agosto de 2020</t>
  </si>
  <si>
    <t>https://www.regionalcasadebolsa.com.py/</t>
  </si>
  <si>
    <t>-</t>
  </si>
  <si>
    <r>
      <t>Actividad principal:</t>
    </r>
    <r>
      <rPr>
        <sz val="10"/>
        <color theme="1"/>
        <rFont val="Times New Roman"/>
        <family val="1"/>
      </rPr>
      <t xml:space="preserve"> Casa de Bolsa</t>
    </r>
  </si>
  <si>
    <t xml:space="preserve">Deudas Finacieras </t>
  </si>
  <si>
    <t>Shirley Vichini</t>
  </si>
  <si>
    <t>REGIONAL ADMINISTRADORA DE FONDOS PATRIMONIALES DE INVERSION S.A.</t>
  </si>
  <si>
    <t>FLUJO DE EFECTIVO POR ACTIVIDADES OPERATIVAS</t>
  </si>
  <si>
    <t xml:space="preserve">FLUJO DE EFECTIVO POR ACTIVIDADES DE INVERSION </t>
  </si>
  <si>
    <t>FLUJO DE EFECTIVO POR ACTIVIDADES DE FINANCIAMIENTO</t>
  </si>
  <si>
    <t xml:space="preserve"> REGIONAL ADMINISTRADORA DE FONDOS PATRIMONIALES DE INVERSION S. A.  </t>
  </si>
  <si>
    <t>NOTA 1. INFORMACIÓN BÁSICA DE LA EMPRESA</t>
  </si>
  <si>
    <t>NOTA 2. PRINCIPALES POLÍTICAS Y PRÁCTICAS CONTABLES APLICADAS</t>
  </si>
  <si>
    <t>NOTA 3. CAMBIO DE POLÍTICAS Y PROCEDIMIENTOS DE CONTABILIDAD</t>
  </si>
  <si>
    <t>NOTA 4. CRITERIOS ESPECÍFICOS DE VALUACIÓN</t>
  </si>
  <si>
    <t>A la fecha de cierre del presente informe, la Sociedad no cuenta con saldos a cobrar a personas y empresas vinculadas.</t>
  </si>
  <si>
    <t>A continuación, se detalla la composición:</t>
  </si>
  <si>
    <t>NOTA 6. INFORMACIÓN REFERENTE A CONTINGENCIAS Y COMPROMISOS</t>
  </si>
  <si>
    <t>La Sociedad no cuenta con garantías otorgadas que impliquen activos comprometidos a la fecha de cierre de los estados financieros.</t>
  </si>
  <si>
    <t>102</t>
  </si>
  <si>
    <t>10206</t>
  </si>
  <si>
    <t>1020601</t>
  </si>
  <si>
    <t>1020601001</t>
  </si>
  <si>
    <t>CARGOS DIFERIDOS</t>
  </si>
  <si>
    <t>GASTOS DE CONSTITUCION</t>
  </si>
  <si>
    <t>Gastos de Constitucion</t>
  </si>
  <si>
    <t>GASTOS DE   CONSTITUCION</t>
  </si>
  <si>
    <t xml:space="preserve">Inversiones Permanentes </t>
  </si>
  <si>
    <t>101010202</t>
  </si>
  <si>
    <t>Banco Regional Cta Cte Usd. 8174748</t>
  </si>
  <si>
    <t>1010302</t>
  </si>
  <si>
    <t>DEUDORES VARIOS</t>
  </si>
  <si>
    <t>1010302001</t>
  </si>
  <si>
    <t>Comisiones a Cobrar GS</t>
  </si>
  <si>
    <t>1010302002</t>
  </si>
  <si>
    <t>Comisiones a Cobrar USD</t>
  </si>
  <si>
    <t>10104</t>
  </si>
  <si>
    <t>GASTOS PAGADOS POR ADELANTADO</t>
  </si>
  <si>
    <t>1010401</t>
  </si>
  <si>
    <t>Servicio de Calificacion de Riesgos FM</t>
  </si>
  <si>
    <t>GASTOS DE CONSTITUCIÓN</t>
  </si>
  <si>
    <t>Gastos De Constitución</t>
  </si>
  <si>
    <t>20104</t>
  </si>
  <si>
    <t>DEUDAS FISCALES</t>
  </si>
  <si>
    <t>2010401</t>
  </si>
  <si>
    <t>Impuesto a la Renta a Pagar</t>
  </si>
  <si>
    <t>20106</t>
  </si>
  <si>
    <t>ANTICIPOS DE CLIENTES</t>
  </si>
  <si>
    <t>2010601</t>
  </si>
  <si>
    <t>Anticipo de Clientes Gs</t>
  </si>
  <si>
    <t>2010602</t>
  </si>
  <si>
    <t>401</t>
  </si>
  <si>
    <t>INGRESOS POR SERVICIOS</t>
  </si>
  <si>
    <t>40101</t>
  </si>
  <si>
    <t>COMISIONES</t>
  </si>
  <si>
    <t>4010101</t>
  </si>
  <si>
    <t>Comisiones Cobradas</t>
  </si>
  <si>
    <t>501010201</t>
  </si>
  <si>
    <t>Asesoría Legal</t>
  </si>
  <si>
    <t>5010110001</t>
  </si>
  <si>
    <t>Impuesto A La Renta</t>
  </si>
  <si>
    <t>5010301003</t>
  </si>
  <si>
    <t>Gastos Bancarios</t>
  </si>
  <si>
    <t>i</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</si>
  <si>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</si>
  <si>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</si>
  <si>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al 31/12/2020</t>
  </si>
  <si>
    <t>Banco Regional Cta Cte U$S. 8174748</t>
  </si>
  <si>
    <t>Comisiones a Cobrar U$S</t>
  </si>
  <si>
    <t>Gastos a Reembolsar - Vinculadas U$S</t>
  </si>
  <si>
    <t>Anticipo de Clientes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</si>
  <si>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</si>
  <si>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</si>
  <si>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</si>
  <si>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</si>
  <si>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</si>
  <si>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</si>
  <si>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</si>
  <si>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</si>
  <si>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</si>
  <si>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</si>
  <si>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</si>
  <si>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Disponibilidad en Cuenta Corriente</t>
  </si>
  <si>
    <t>Comision por Administración de Fondos</t>
  </si>
  <si>
    <t>Sociedad administrada</t>
  </si>
  <si>
    <t>10207</t>
  </si>
  <si>
    <t>ACTIVOS INTANGIBLES</t>
  </si>
  <si>
    <t>1020701</t>
  </si>
  <si>
    <t>LICENCIAS</t>
  </si>
  <si>
    <t>1020701001</t>
  </si>
  <si>
    <t>Licencia Software</t>
  </si>
  <si>
    <t>501010204</t>
  </si>
  <si>
    <t>Otros Servicios Personales</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</si>
  <si>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</si>
  <si>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</si>
  <si>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r>
      <t>a.</t>
    </r>
    <r>
      <rPr>
        <u/>
        <sz val="11"/>
        <color theme="1"/>
        <rFont val="Times New Roman"/>
        <family val="1"/>
      </rPr>
      <t xml:space="preserve"> Moneda extranjer</t>
    </r>
    <r>
      <rPr>
        <sz val="11"/>
        <color theme="1"/>
        <rFont val="Times New Roman"/>
        <family val="1"/>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</si>
  <si>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Times New Roman"/>
        <family val="1"/>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</si>
  <si>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</si>
  <si>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</si>
  <si>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</si>
  <si>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</si>
  <si>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</si>
  <si>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Comprador</t>
  </si>
  <si>
    <t>Vendedor</t>
  </si>
  <si>
    <t>Dólar estadounidenses</t>
  </si>
  <si>
    <t>Total Activo</t>
  </si>
  <si>
    <t>N/A</t>
  </si>
  <si>
    <t>Total Pasivo</t>
  </si>
  <si>
    <t>La posición de activos y pasivos en moneda extranjera al cierre del ejercicio es la siguiente:</t>
  </si>
  <si>
    <t>Saldo en moneda extranjera</t>
  </si>
  <si>
    <t>Saldo en moneda local</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</si>
  <si>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</si>
  <si>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</si>
  <si>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</si>
  <si>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Banco Regional Cta Cte U$S. 8174748 - (Nota 5.1)</t>
  </si>
  <si>
    <t>5.2 ) Inversiones temporarias</t>
  </si>
  <si>
    <t>Total al 31.12.2020</t>
  </si>
  <si>
    <t>Comisión por Administración a Cobrar - Fondo Mutuo Vista - Gs.</t>
  </si>
  <si>
    <t>Corriente</t>
  </si>
  <si>
    <t>No corriente</t>
  </si>
  <si>
    <t>Al cierre del ejercicio la Sociedad no cuenta con bienes de uso.</t>
  </si>
  <si>
    <t>Al cierre del ejercicio la Sociedad no cuenta con créditos en Deudores varios.</t>
  </si>
  <si>
    <t>5.6) Activo Intangibles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</si>
  <si>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</si>
  <si>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</si>
  <si>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</si>
  <si>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</si>
  <si>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Al cierre del ejercicio la Sociedad no cuenta con Cuentas a pagar a personas y empresas relacionadas de corto ni de largo plazo.</t>
  </si>
  <si>
    <t>5.10 ) Cuentas a pagar a personas y empresas relacionadas</t>
  </si>
  <si>
    <t>Banco Regional S.A.E.C.A (Nota 5.1)</t>
  </si>
  <si>
    <t>Fondos mutuos en GS (Nota 5.11)</t>
  </si>
  <si>
    <t>Fondo mutuos en USD (Nota 5.11)</t>
  </si>
  <si>
    <t>Anticipo de clientes</t>
  </si>
  <si>
    <t>5.12) Saldos con personas y empresas relacionadas</t>
  </si>
  <si>
    <t>Los saldos mantenidos con partes relacionadas son los siguientes:</t>
  </si>
  <si>
    <t>5.13) Transacciones con personas y empresas vinculadas</t>
  </si>
  <si>
    <t>Comisiones por administración de Fondo Mutuo Vista Guaraníes</t>
  </si>
  <si>
    <t>Comisiones por administración de Fondo Mutuo Vista Dólares</t>
  </si>
  <si>
    <t>Fondos Mutuos en GS</t>
  </si>
  <si>
    <t>Fondo Mutuos en USD</t>
  </si>
  <si>
    <t>5.14) Previsiones</t>
  </si>
  <si>
    <t>5.15) Ingresos Operativos</t>
  </si>
  <si>
    <t>5.15. a) - Ingresos por servicios</t>
  </si>
  <si>
    <t>5.15. b) - Ingresos financieros</t>
  </si>
  <si>
    <t>5.15. c) - Ingresos por operaciones y servicios a personas relacionadas</t>
  </si>
  <si>
    <t>NOTA 7. LIMITACIÓN A LA LIBRE DISPONIBILIDAD DE LOS ACTIVOS O DEL PATRIMONIO Y CUALQUIER RESTRICCIÓN AL DERECHO DE PROPIEDAD</t>
  </si>
  <si>
    <t>NOTA 8. SANCIONES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</si>
  <si>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</si>
  <si>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</si>
  <si>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</si>
  <si>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</si>
  <si>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</si>
  <si>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</si>
  <si>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</si>
  <si>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</si>
  <si>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</si>
  <si>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</si>
  <si>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</si>
  <si>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</si>
  <si>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NOTA 9: OTROS ASUNTOS RELEVANTES</t>
  </si>
  <si>
    <t>NOTA 10. HECHOS POSTERIORES AL CIERRE DEL EJERCICIO</t>
  </si>
  <si>
    <t>Las 10 notas que se acompañan forman parte integrante de los Estados Contables</t>
  </si>
  <si>
    <t>RESULTADO ANTES DE IMPUESTO A LA RENTA</t>
  </si>
  <si>
    <t>Efectivo (usado) por otras actividades</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</si>
  <si>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</si>
  <si>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</si>
  <si>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</si>
  <si>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</si>
  <si>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</si>
  <si>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</si>
  <si>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</si>
  <si>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Otros egresos</t>
  </si>
  <si>
    <t xml:space="preserve">Gastos de Administracion </t>
  </si>
  <si>
    <t>Ingresos por servicios</t>
  </si>
  <si>
    <t>Ingresos por Servicios</t>
  </si>
  <si>
    <t xml:space="preserve">Ingresos financieros  </t>
  </si>
  <si>
    <t>Ingresos por operaciones y servicios a personas relacionas</t>
  </si>
  <si>
    <t>Otros ingresos</t>
  </si>
  <si>
    <t>Nota 5.17</t>
  </si>
  <si>
    <t>(Nota 5.1)</t>
  </si>
  <si>
    <t>Creditos</t>
  </si>
  <si>
    <t>(Nota 5.3)</t>
  </si>
  <si>
    <t>Otros Activos</t>
  </si>
  <si>
    <t xml:space="preserve"> (Nota 5.4)</t>
  </si>
  <si>
    <t>(Nota 5.5 y Nota 5.6)</t>
  </si>
  <si>
    <t>Cuentas a pagar a personas y empresas Relacionadas</t>
  </si>
  <si>
    <t>Fondos mutuos en GS (Nota 5.3 a)</t>
  </si>
  <si>
    <t>Fondo mutuos en USD (Nota 5.3 a)</t>
  </si>
  <si>
    <t>Ingresos</t>
  </si>
  <si>
    <t>Egresos</t>
  </si>
  <si>
    <t>Ver nota 5.13</t>
  </si>
  <si>
    <t>Nota (5.12)</t>
  </si>
  <si>
    <t>Efectivo pagado por adquisición de inversiones</t>
  </si>
  <si>
    <t>Intereses cobrados</t>
  </si>
  <si>
    <t>Otros activos</t>
  </si>
  <si>
    <t>Nota 5.15 b</t>
  </si>
  <si>
    <t>Nota 5.13</t>
  </si>
  <si>
    <t>Bienes de uso</t>
  </si>
  <si>
    <t>Otros Activos no corriente</t>
  </si>
  <si>
    <t xml:space="preserve">Activos Intagibles y Cargos Diferidos </t>
  </si>
  <si>
    <t xml:space="preserve">Activos intagibles y Cargos diferidos </t>
  </si>
  <si>
    <t>ESTADO DE CAMBIOS EN EL PATRIMONIO NETO</t>
  </si>
  <si>
    <t>Impuesto a la renta</t>
  </si>
  <si>
    <t>Comisión por Administración a Cobrar - Fondo Mutuo Vista - US$</t>
  </si>
  <si>
    <t>Nota 5.15.d</t>
  </si>
  <si>
    <t>5.15.d) - Otros Ingresos</t>
  </si>
  <si>
    <t>Egresos por operaciones y servicios de personas relacionadas (nota 5.13)</t>
  </si>
  <si>
    <t>(Nota 5.3 a)</t>
  </si>
  <si>
    <t>(Nota 5.7)</t>
  </si>
  <si>
    <t>(Nota 5.2)</t>
  </si>
  <si>
    <t>Intereses a Cobrar CDA Gs</t>
  </si>
  <si>
    <t>Intereses a Devengar CDA Gs</t>
  </si>
  <si>
    <t>Intereses a Cobrar BC Gs</t>
  </si>
  <si>
    <t>Intereses a Devengar BC Gs</t>
  </si>
  <si>
    <t>1010301</t>
  </si>
  <si>
    <t>DOCUMENTOS Y CUENTAS POR COBRAR</t>
  </si>
  <si>
    <t>1010301001</t>
  </si>
  <si>
    <t>Otras Cuentas por Cobrar GS</t>
  </si>
  <si>
    <t>1010403</t>
  </si>
  <si>
    <t>Aranceles CNV Pagados por Adelantado GS</t>
  </si>
  <si>
    <t>1020601999</t>
  </si>
  <si>
    <t>(-) Amortizaciones Acumuladas</t>
  </si>
  <si>
    <t>1020701999</t>
  </si>
  <si>
    <t>2010301005</t>
  </si>
  <si>
    <t>Gastos a Reembolsar - Vinculadas Gs.</t>
  </si>
  <si>
    <t>20105</t>
  </si>
  <si>
    <t>OBLIGACIONES LABORALES Y CARGAS SOCIALES</t>
  </si>
  <si>
    <t>2010502</t>
  </si>
  <si>
    <t>Aportes Y Reten. A Pagar IPS</t>
  </si>
  <si>
    <t>2010503</t>
  </si>
  <si>
    <t>Provisión De Aguinaldos</t>
  </si>
  <si>
    <t>30301</t>
  </si>
  <si>
    <t>Resultados Acumulados</t>
  </si>
  <si>
    <t>401010101</t>
  </si>
  <si>
    <t>Comisiones Cobradas  - FM RF PYG</t>
  </si>
  <si>
    <t>401010102</t>
  </si>
  <si>
    <t>Comisiones Cobradas  - FM RF USD</t>
  </si>
  <si>
    <t>402030101</t>
  </si>
  <si>
    <t>Bonos Corporativos  - GS</t>
  </si>
  <si>
    <t>402030102</t>
  </si>
  <si>
    <t>CDA - GS</t>
  </si>
  <si>
    <t>5010101</t>
  </si>
  <si>
    <t>REMUNERACIONES Y CARGAS SOCIALES</t>
  </si>
  <si>
    <t>5010101001</t>
  </si>
  <si>
    <t>Sueldos</t>
  </si>
  <si>
    <t>5010101002</t>
  </si>
  <si>
    <t>Aporte Patronal</t>
  </si>
  <si>
    <t>5010101003</t>
  </si>
  <si>
    <t>Aguinaldos</t>
  </si>
  <si>
    <t>501010203</t>
  </si>
  <si>
    <t>Auditoría Externa</t>
  </si>
  <si>
    <t>501010206</t>
  </si>
  <si>
    <t>Servicios de Calificación</t>
  </si>
  <si>
    <t>5010110002</t>
  </si>
  <si>
    <t>Iva Costo</t>
  </si>
  <si>
    <t>5010110003</t>
  </si>
  <si>
    <t>Patente Comercial</t>
  </si>
  <si>
    <t>5010110005</t>
  </si>
  <si>
    <t>Recargos Y Multas</t>
  </si>
  <si>
    <t>5010113</t>
  </si>
  <si>
    <t>GASTOS VARIOS</t>
  </si>
  <si>
    <t>5010113003</t>
  </si>
  <si>
    <t>Dominio Regional Fondos</t>
  </si>
  <si>
    <t>5010301006</t>
  </si>
  <si>
    <t>Canon Anual Seprelad</t>
  </si>
  <si>
    <t>5010301007</t>
  </si>
  <si>
    <t>Aranceles Pagados Cnv</t>
  </si>
  <si>
    <t>502</t>
  </si>
  <si>
    <t>OTROS EGRESOS OPERATIVOS</t>
  </si>
  <si>
    <t>50202</t>
  </si>
  <si>
    <t>AMORTIZACION DE CARGOS DIFERIDOS</t>
  </si>
  <si>
    <t>5020201</t>
  </si>
  <si>
    <t>Amortización De Gastos De Constitución</t>
  </si>
  <si>
    <t>5020202</t>
  </si>
  <si>
    <t>Amortizacion de Licencias</t>
  </si>
  <si>
    <t>Saldo al inicio del ejercicio 2021</t>
  </si>
  <si>
    <t>Saldo al 31/12/2020</t>
  </si>
  <si>
    <t xml:space="preserve"> al 31/12/2020</t>
  </si>
  <si>
    <t>Nota (5.11)</t>
  </si>
  <si>
    <t>Gastos a Reembolsar Gs</t>
  </si>
  <si>
    <t>Devengamiento Intereses - Bonos Corporativos  - GS</t>
  </si>
  <si>
    <t>Devengamiento Intereses - CDA - GS</t>
  </si>
  <si>
    <t>Nota 5.15 a</t>
  </si>
  <si>
    <t>IG!A1</t>
  </si>
  <si>
    <t>BG!A1</t>
  </si>
  <si>
    <t>EERR!A1</t>
  </si>
  <si>
    <t>EFE!A1</t>
  </si>
  <si>
    <t>VPN!A1</t>
  </si>
  <si>
    <t>Notas a los Estados Financieros (Nota 1 a Nota 4)</t>
  </si>
  <si>
    <t>Nota 1 a Nota 4'!A1</t>
  </si>
  <si>
    <t>Notas a los Estados Financieros (Nota 5)</t>
  </si>
  <si>
    <t>Nota 5'!A1</t>
  </si>
  <si>
    <t>Notas a los Estados Financieros (Nota 6 a Nota 12)</t>
  </si>
  <si>
    <t>Nota 6 a Nota 12'!A1</t>
  </si>
  <si>
    <t>REGIONAL ADMINISTRADORA DE FONDOS PATRIMONIALES DE INVERSION SOCIEDAD ANÓNIMA</t>
  </si>
  <si>
    <t>1010305</t>
  </si>
  <si>
    <t>ANTICIPOS Y RETENCIONES DE IMPUESTO A LA</t>
  </si>
  <si>
    <t>1010305002</t>
  </si>
  <si>
    <t>Anticipo De Impuesto A La Renta</t>
  </si>
  <si>
    <t>1010306</t>
  </si>
  <si>
    <t>ANTICIPOS  A  PROVEEDORES</t>
  </si>
  <si>
    <t>1010306003</t>
  </si>
  <si>
    <t>Anticipo a Proveedores Locales USD</t>
  </si>
  <si>
    <t>2010301002</t>
  </si>
  <si>
    <t>Proveedores Empresas Vinculadas Gs</t>
  </si>
  <si>
    <t>2010301004</t>
  </si>
  <si>
    <t>Proveedores Empresas Vinculadas Usd.</t>
  </si>
  <si>
    <t>Gastos a Reembolsar - Vinculadas Usd</t>
  </si>
  <si>
    <t>2010402</t>
  </si>
  <si>
    <t>Iva A Pagar</t>
  </si>
  <si>
    <t>20108</t>
  </si>
  <si>
    <t>PROVISIONES</t>
  </si>
  <si>
    <t>2010801</t>
  </si>
  <si>
    <t>Honorarios Directores</t>
  </si>
  <si>
    <t>2010802</t>
  </si>
  <si>
    <t>Honorarios Sindicos</t>
  </si>
  <si>
    <t>3010103</t>
  </si>
  <si>
    <t>Capital Integrado</t>
  </si>
  <si>
    <t>302</t>
  </si>
  <si>
    <t>30201</t>
  </si>
  <si>
    <t>Reserva Legal</t>
  </si>
  <si>
    <t>30203</t>
  </si>
  <si>
    <t>OTRAS RESERVAS</t>
  </si>
  <si>
    <t>3020301</t>
  </si>
  <si>
    <t>Reservas Facultativas</t>
  </si>
  <si>
    <t>40402</t>
  </si>
  <si>
    <t>INGRESOS VARIOS</t>
  </si>
  <si>
    <t>4040201</t>
  </si>
  <si>
    <t>Ingresos Varios</t>
  </si>
  <si>
    <t>5010101004</t>
  </si>
  <si>
    <t>Vacaciones</t>
  </si>
  <si>
    <t>5010101006</t>
  </si>
  <si>
    <t>Otros Beneficios Al Personal</t>
  </si>
  <si>
    <t>501010205</t>
  </si>
  <si>
    <t>Honorarios Sindico</t>
  </si>
  <si>
    <t>501010207</t>
  </si>
  <si>
    <t>Dieta a Directores</t>
  </si>
  <si>
    <t>501010208</t>
  </si>
  <si>
    <t>Mantenimiento Visual Fondos</t>
  </si>
  <si>
    <t>5010108</t>
  </si>
  <si>
    <t>UTILES PAPELERIA E IMPRESOS</t>
  </si>
  <si>
    <t>5010108001</t>
  </si>
  <si>
    <t>Útiles Papelería E Impresos</t>
  </si>
  <si>
    <t>5010110009</t>
  </si>
  <si>
    <t>Retenciones Pagadas</t>
  </si>
  <si>
    <t>5010113004</t>
  </si>
  <si>
    <t>Gastos de Asamblea</t>
  </si>
  <si>
    <t>50102</t>
  </si>
  <si>
    <t>GASTOS DE VENTA</t>
  </si>
  <si>
    <t>5010202</t>
  </si>
  <si>
    <t>COMISIONES PAGADAS</t>
  </si>
  <si>
    <t>5010202001</t>
  </si>
  <si>
    <t>Comisiones Comerciales Pagadas</t>
  </si>
  <si>
    <t>Clara Francisca Peroni Peña</t>
  </si>
  <si>
    <r>
      <t xml:space="preserve">5.1) Auditor Externo Independiente designado: </t>
    </r>
    <r>
      <rPr>
        <sz val="10"/>
        <color rgb="FF000000"/>
        <rFont val="Times New Roman"/>
        <family val="1"/>
      </rPr>
      <t xml:space="preserve"> Deloitte Paraguay S.R.L.</t>
    </r>
  </si>
  <si>
    <r>
      <t xml:space="preserve">5.2) Número de Inscripción en el Registro de la CNV: </t>
    </r>
    <r>
      <rPr>
        <sz val="10"/>
        <color rgb="FF000000"/>
        <rFont val="Times New Roman"/>
        <family val="1"/>
      </rPr>
      <t>AE 021</t>
    </r>
  </si>
  <si>
    <t>Constitucion de Reserva Legal</t>
  </si>
  <si>
    <t>Constitucion de Reservas Facultativas</t>
  </si>
  <si>
    <t>Provisiones</t>
  </si>
  <si>
    <t>Comisión por Administración a Cobrar - Fondo Mutuo Vista - USD</t>
  </si>
  <si>
    <t xml:space="preserve">Anticipo de Impuesto a la Renta </t>
  </si>
  <si>
    <t>Gastos a Reembolsar USD</t>
  </si>
  <si>
    <t>Ingresos Extraordinarios</t>
  </si>
  <si>
    <t>Regional Casa de Bolsa SA</t>
  </si>
  <si>
    <t>Comisiones Comerciales</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</si>
  <si>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del 2020.
En el caso particular de la Sociedad, la gerencia y el directorio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estiman que estos efectos no tendrán un impacto significativo en la capacidad de la Sociedad para continuar como empresa en marcha durante un período de 12 meses a partir del 1 de enero de 2021.
</t>
    </r>
  </si>
  <si>
    <t>4040203</t>
  </si>
  <si>
    <t>Ingresos por ajustes y Redondeos</t>
  </si>
  <si>
    <t>501010209</t>
  </si>
  <si>
    <t>Otros Honorarios Profesionales</t>
  </si>
  <si>
    <t>5010113005</t>
  </si>
  <si>
    <t>Egresos por Ajustes y Redondeos</t>
  </si>
  <si>
    <t>RESULTADO DEL EJERCICIO (+) Utilidad (-) Pérdida : 1.531.013.941 GS.</t>
  </si>
  <si>
    <t>RESULTADO DEL EJERCICIO (+) Utilidad (-) Pérdida : 187.349,05 U$.</t>
  </si>
  <si>
    <t>Estados Financieros correspondientes al período finalizado el 30 de Septiembre 2021</t>
  </si>
  <si>
    <t>Información al 30 de Septiembre de 2021</t>
  </si>
  <si>
    <t>Al 30 de septiembre de 2021, el capital social (de acuerdo con el artículo N° 5 de los estatutos sociales) es de Gs. 5.000.000.000, representado por 5.000 acciones nominativas de Gs. 1.000.000 cada una.</t>
  </si>
  <si>
    <t>AL 30 DE SEPTIEMBRE DE 2021 PRESENTADO EN FORMA COMPARATIVA CON EL EJERCICIO ANTERIOR CERRADO EL 31 DE DICIEMBRE DE 2020</t>
  </si>
  <si>
    <t>AL 30 DE SEPTIEMBRE DE 2021 PRESENTADO EN FORMA COMPARATIVA CON EL MISMO PERIODO ANTERIOR FINALIZADO EL 30 DE SEPTIEMBRE DE 2020</t>
  </si>
  <si>
    <t>NOTAS A LOS ESTADOS FINANCIEROS AL 30 DE SEPTIEMBRE DE 2021</t>
  </si>
  <si>
    <t>Regional Administradora de Fondos Patrimoniales de Inversión S.A., con domicilio en Papa Juan XXIII esq. Cecilio Da Silva,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t>
  </si>
  <si>
    <t>Las previsiones para eventuales pérdidas derivadas de cuentas de dudoso cobro se determinan a fin de año sobre la base del estudio de la cartera de créditos realizado con el objeto de determinar la porción no recuperable de las cuentas a cobrar.
Al 30 de septiembre de 2021 la Sociedad no cuenta con créditos atrasados de importes significativos que requiera una constitución de previsión de algún tipo.</t>
  </si>
  <si>
    <t xml:space="preserve"> - Bienes de uso: al 30 de septiembre de 2021 la Entidad no cuenta con bienes de uso.</t>
  </si>
  <si>
    <t>Los estados financieros al 30 de septiembre de 2021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2020.</t>
  </si>
  <si>
    <t>Las partidas de activos y pasivos en moneda extranjera al 30 de septiembre de 2021 y 31 de diciembre de 2020 fueron valuadas al tipo de cambio de cierre proporcionado por la Subsecretaría de Estado de Tributación, el cual no difiere significativamente respecto del vigente en el mercado libre de cambios:</t>
  </si>
  <si>
    <t>La composición de la cartera de Inversiones temporarias al 30 de septiembre de 2021, las cuales se hallan valuadas conforme al criterio expuesto en la nota 2.2 b., fue la siguiente:</t>
  </si>
  <si>
    <t>Total al 30.09.2021</t>
  </si>
  <si>
    <t>El resultado por operaciones con empresas y personas vinculadas al 30 de septiembre de 2021  es el siguiente:</t>
  </si>
  <si>
    <t>Total Ingresos al 30.09.2021 - Nota 5.15.a</t>
  </si>
  <si>
    <t>Total Egresos al 30.09.2021</t>
  </si>
  <si>
    <t>Entre la fecha de cierre de los presentes estados financieros, no han ocurrido otros hechos significativos de carácter financiero o de otra índole que afecten la situación patrimonial o financiera o los resultados de la Entidad al 30 de septiembre de 2021.</t>
  </si>
  <si>
    <t>Total al 30/09/2021</t>
  </si>
  <si>
    <t>Total al 30/09/2020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</si>
</sst>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 _€_-;\-* #,##0.00\ _€_-;_-* &quot;-&quot;??\ _€_-;_-@_-"/>
    <numFmt numFmtId="164" formatCode="_-* #,##0.00_-;\-* #,##0.00_-;_-* &quot;-&quot;??_-;_-@_-"/>
    <numFmt numFmtId="165" formatCode="&quot;₲&quot;\ #,##0;[Red]&quot;₲&quot;\ \-#,##0"/>
    <numFmt numFmtId="166" formatCode="_ * #,##0_ ;_ * \-#,##0_ ;_ * &quot;-&quot;_ ;_ @_ "/>
    <numFmt numFmtId="167" formatCode="_ * #,##0.00_ ;_ * \-#,##0.00_ ;_ * &quot;-&quot;??_ ;_ @_ "/>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00_ ;[Red]\-#,##0.00\ "/>
    <numFmt numFmtId="177" formatCode="0_ ;[Red]\-0\ "/>
    <numFmt numFmtId="178" formatCode="_ * #,##0.00_ ;_ * \-#,##0.00_ ;_ * &quot;-&quot;_ ;_ @_ "/>
    <numFmt numFmtId="179" formatCode="_ &quot;Gs&quot;\ * #,##0_ ;_ &quot;Gs&quot;\ * \-#,##0_ ;_ &quot;Gs&quot;\ * &quot;-&quot;_ ;_ @_ "/>
    <numFmt numFmtId="180" formatCode="_ * #,##0_ ;_ * \-#,##0_ ;_ * \-??_ ;_ @_ "/>
    <numFmt numFmtId="181" formatCode="_(* #,##0_);_(* \(#,##0\);_(* \-??_);_(@_)"/>
    <numFmt numFmtId="182" formatCode="dd/mm/yyyy;@"/>
    <numFmt numFmtId="183" formatCode="_-* #,##0_-;\-* #,##0_-;_-* &quot;-&quot;??_-;_-@_-"/>
    <numFmt numFmtId="184" formatCode="_-* #,##0.00\ &quot;Pts&quot;_-;\-* #,##0.00\ &quot;Pts&quot;_-;_-* &quot;-&quot;??\ &quot;Pts&quot;_-;_-@_-"/>
  </numFmts>
  <fonts count="10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9"/>
      <name val="Times New Roman"/>
      <family val="1"/>
    </font>
    <font>
      <b/>
      <sz val="9"/>
      <name val="Times New Roman"/>
      <family val="1"/>
    </font>
    <font>
      <b/>
      <sz val="9"/>
      <color rgb="FF000000"/>
      <name val="Times New Roman"/>
      <family val="1"/>
    </font>
    <font>
      <sz val="8"/>
      <color indexed="8"/>
      <name val="Arial"/>
      <family val="2"/>
    </font>
    <font>
      <b/>
      <sz val="10"/>
      <name val="Arial"/>
      <family val="2"/>
    </font>
    <font>
      <sz val="8"/>
      <name val="Arial"/>
      <family val="2"/>
    </font>
    <font>
      <b/>
      <sz val="8"/>
      <name val="Arial"/>
      <family val="2"/>
    </font>
    <font>
      <b/>
      <u/>
      <sz val="8"/>
      <name val="Arial"/>
      <family val="2"/>
    </font>
    <font>
      <sz val="9"/>
      <name val="Arial"/>
      <family val="2"/>
    </font>
    <font>
      <sz val="12"/>
      <name val="Times New Roman"/>
      <family val="1"/>
    </font>
    <font>
      <sz val="9"/>
      <color theme="1"/>
      <name val="Arial"/>
      <family val="2"/>
    </font>
    <font>
      <b/>
      <sz val="9"/>
      <color theme="1"/>
      <name val="Arial"/>
      <family val="2"/>
    </font>
    <font>
      <i/>
      <sz val="8"/>
      <color theme="1"/>
      <name val="Arial"/>
      <family val="2"/>
    </font>
    <font>
      <b/>
      <sz val="8"/>
      <color theme="1"/>
      <name val="Calibri"/>
      <family val="2"/>
      <scheme val="minor"/>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sz val="10"/>
      <name val="Arial"/>
      <family val="2"/>
    </font>
    <font>
      <b/>
      <sz val="10"/>
      <color theme="0"/>
      <name val="Times New Roman"/>
      <family val="1"/>
    </font>
    <font>
      <b/>
      <sz val="11"/>
      <color theme="0"/>
      <name val="Times New Roman"/>
      <family val="1"/>
    </font>
    <font>
      <b/>
      <u/>
      <sz val="11"/>
      <color theme="1"/>
      <name val="Times New Roman"/>
      <family val="1"/>
    </font>
    <font>
      <b/>
      <sz val="9"/>
      <color rgb="FFFFFF00"/>
      <name val="Arial"/>
      <family val="2"/>
    </font>
    <font>
      <sz val="9"/>
      <color indexed="8"/>
      <name val="Arial"/>
      <family val="2"/>
    </font>
    <font>
      <b/>
      <sz val="8"/>
      <color theme="0"/>
      <name val="Arial"/>
      <family val="2"/>
    </font>
    <font>
      <b/>
      <sz val="8"/>
      <color indexed="8"/>
      <name val="Arial"/>
      <family val="2"/>
    </font>
    <font>
      <b/>
      <sz val="8"/>
      <color rgb="FFFF0000"/>
      <name val="Arial"/>
      <family val="2"/>
    </font>
    <font>
      <b/>
      <sz val="11"/>
      <color rgb="FF0000FF"/>
      <name val="Times New Roman"/>
      <family val="1"/>
    </font>
    <font>
      <sz val="10"/>
      <color rgb="FF000000"/>
      <name val="Times New Roman"/>
      <family val="1"/>
    </font>
    <font>
      <b/>
      <sz val="4"/>
      <color theme="1"/>
      <name val="Times New Roman"/>
      <family val="1"/>
    </font>
    <font>
      <sz val="9"/>
      <color rgb="FF000000"/>
      <name val="Times New Roman"/>
      <family val="1"/>
    </font>
    <font>
      <b/>
      <sz val="9"/>
      <color rgb="FFFFFFFF"/>
      <name val="Times New Roman"/>
      <family val="1"/>
    </font>
    <font>
      <u/>
      <sz val="11"/>
      <color theme="10"/>
      <name val="Calibri"/>
      <family val="2"/>
      <scheme val="minor"/>
    </font>
    <font>
      <b/>
      <sz val="13"/>
      <name val="Times New Roman"/>
      <family val="1"/>
    </font>
    <font>
      <b/>
      <sz val="9"/>
      <color theme="0"/>
      <name val="Times New Roman"/>
      <family val="1"/>
    </font>
    <font>
      <u/>
      <sz val="11"/>
      <color theme="10"/>
      <name val="Times New Roman"/>
      <family val="1"/>
    </font>
    <font>
      <u/>
      <sz val="9"/>
      <color indexed="8"/>
      <name val="Arial"/>
      <family val="2"/>
    </font>
    <font>
      <sz val="9"/>
      <color indexed="8"/>
      <name val="Calibri"/>
      <family val="2"/>
      <scheme val="minor"/>
    </font>
    <font>
      <sz val="9"/>
      <name val="Calibri"/>
      <family val="2"/>
      <scheme val="minor"/>
    </font>
    <font>
      <b/>
      <sz val="13"/>
      <color theme="1"/>
      <name val="Times New Roman"/>
      <family val="1"/>
    </font>
    <font>
      <i/>
      <sz val="11"/>
      <color theme="1"/>
      <name val="Times New Roman"/>
      <family val="1"/>
    </font>
    <font>
      <sz val="12"/>
      <color rgb="FF000000"/>
      <name val="Times New Roman"/>
      <family val="1"/>
    </font>
    <font>
      <b/>
      <sz val="12"/>
      <color theme="0"/>
      <name val="Times New Roman"/>
      <family val="1"/>
    </font>
    <font>
      <b/>
      <sz val="8"/>
      <color theme="1"/>
      <name val="Arial"/>
      <family val="2"/>
    </font>
    <font>
      <sz val="8"/>
      <color theme="1"/>
      <name val="Arial"/>
      <family val="2"/>
    </font>
    <font>
      <i/>
      <sz val="12"/>
      <color theme="1"/>
      <name val="Times New Roman"/>
      <family val="1"/>
    </font>
    <font>
      <b/>
      <sz val="20"/>
      <color theme="7" tint="0.79998168889431442"/>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8"/>
      <name val="Times New Roman"/>
      <family val="1"/>
    </font>
    <font>
      <b/>
      <u/>
      <sz val="11"/>
      <name val="Times New Roman"/>
      <family val="1"/>
    </font>
    <font>
      <sz val="11"/>
      <name val="Calibri"/>
      <family val="2"/>
      <scheme val="minor"/>
    </font>
    <font>
      <b/>
      <u/>
      <sz val="12"/>
      <name val="Times New Roman"/>
      <family val="1"/>
    </font>
    <font>
      <sz val="13"/>
      <name val="Times New Roman"/>
      <family val="1"/>
    </font>
    <font>
      <u/>
      <sz val="11"/>
      <name val="Times New Roman"/>
      <family val="1"/>
    </font>
    <font>
      <sz val="10"/>
      <name val="Times New Roman"/>
      <family val="1"/>
    </font>
    <font>
      <b/>
      <u/>
      <sz val="10"/>
      <color theme="1"/>
      <name val="Times New Roman"/>
      <family val="1"/>
    </font>
    <font>
      <b/>
      <i/>
      <sz val="12"/>
      <color theme="1"/>
      <name val="Times New Roman"/>
      <family val="1"/>
    </font>
    <font>
      <sz val="9"/>
      <color theme="1"/>
      <name val="Calibri"/>
      <family val="2"/>
      <scheme val="minor"/>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0070C0"/>
        <bgColor indexed="64"/>
      </patternFill>
    </fill>
    <fill>
      <patternFill patternType="solid">
        <fgColor theme="6" tint="0.79998168889431442"/>
        <bgColor indexed="64"/>
      </patternFill>
    </fill>
    <fill>
      <patternFill patternType="solid">
        <fgColor rgb="FFCC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5">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1" fontId="23" fillId="0" borderId="0"/>
    <xf numFmtId="168" fontId="1" fillId="0" borderId="0" applyFont="0" applyFill="0" applyBorder="0" applyAlignment="0" applyProtection="0"/>
    <xf numFmtId="0" fontId="29" fillId="0" borderId="0"/>
    <xf numFmtId="0" fontId="29" fillId="0" borderId="0"/>
    <xf numFmtId="0" fontId="30" fillId="0" borderId="0"/>
    <xf numFmtId="0" fontId="29" fillId="0" borderId="0"/>
    <xf numFmtId="169"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0" fontId="60"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0" fontId="74" fillId="0" borderId="0" applyNumberFormat="0" applyFill="0" applyBorder="0" applyAlignment="0" applyProtection="0"/>
    <xf numFmtId="0" fontId="29" fillId="0" borderId="0"/>
    <xf numFmtId="166" fontId="1" fillId="0" borderId="0" applyFont="0" applyFill="0" applyBorder="0" applyAlignment="0" applyProtection="0"/>
    <xf numFmtId="184" fontId="29"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753">
    <xf numFmtId="0" fontId="0" fillId="0" borderId="0" xfId="0"/>
    <xf numFmtId="0" fontId="21" fillId="0" borderId="0" xfId="0" applyFont="1"/>
    <xf numFmtId="0" fontId="21" fillId="0" borderId="0" xfId="0" applyFont="1" applyAlignment="1">
      <alignment wrapText="1"/>
    </xf>
    <xf numFmtId="0" fontId="21" fillId="0" borderId="0" xfId="0" applyFont="1" applyBorder="1"/>
    <xf numFmtId="170" fontId="21" fillId="0" borderId="0" xfId="1" applyNumberFormat="1" applyFont="1"/>
    <xf numFmtId="170" fontId="21" fillId="0" borderId="0" xfId="0" applyNumberFormat="1" applyFont="1"/>
    <xf numFmtId="0" fontId="22" fillId="0" borderId="0" xfId="0" applyFont="1" applyAlignment="1">
      <alignment horizontal="center" wrapText="1"/>
    </xf>
    <xf numFmtId="168" fontId="21" fillId="0" borderId="0" xfId="45" applyFont="1"/>
    <xf numFmtId="168" fontId="21" fillId="0" borderId="0" xfId="0" applyNumberFormat="1" applyFont="1"/>
    <xf numFmtId="0" fontId="21" fillId="0" borderId="0" xfId="0" applyFont="1" applyAlignment="1">
      <alignment vertical="center"/>
    </xf>
    <xf numFmtId="168" fontId="21" fillId="0" borderId="0" xfId="0" applyNumberFormat="1" applyFont="1" applyAlignment="1">
      <alignment vertical="center"/>
    </xf>
    <xf numFmtId="172" fontId="21" fillId="0" borderId="0" xfId="0" applyNumberFormat="1" applyFont="1" applyAlignment="1">
      <alignment vertical="center"/>
    </xf>
    <xf numFmtId="3" fontId="21" fillId="0" borderId="0" xfId="0" applyNumberFormat="1" applyFont="1" applyAlignment="1">
      <alignment vertical="center"/>
    </xf>
    <xf numFmtId="0" fontId="32" fillId="0" borderId="0" xfId="0" applyFont="1" applyAlignment="1">
      <alignment vertical="center"/>
    </xf>
    <xf numFmtId="168" fontId="32" fillId="0" borderId="0" xfId="0" applyNumberFormat="1" applyFont="1" applyAlignment="1">
      <alignment vertical="center"/>
    </xf>
    <xf numFmtId="0" fontId="32" fillId="0" borderId="0" xfId="0" applyFont="1"/>
    <xf numFmtId="0" fontId="34" fillId="0" borderId="0" xfId="49" applyFont="1"/>
    <xf numFmtId="0" fontId="34" fillId="0" borderId="0" xfId="46" applyFont="1"/>
    <xf numFmtId="43" fontId="21" fillId="0" borderId="0" xfId="0" applyNumberFormat="1" applyFont="1"/>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168" fontId="22" fillId="0" borderId="0" xfId="45" applyFont="1" applyBorder="1" applyAlignment="1">
      <alignment vertical="center"/>
    </xf>
    <xf numFmtId="0" fontId="0" fillId="0" borderId="0" xfId="0"/>
    <xf numFmtId="0" fontId="34" fillId="0" borderId="0" xfId="49" applyFont="1" applyAlignment="1">
      <alignment wrapText="1"/>
    </xf>
    <xf numFmtId="0" fontId="41" fillId="0" borderId="0" xfId="49" applyFont="1" applyAlignment="1">
      <alignment horizontal="center" vertical="center" wrapText="1"/>
    </xf>
    <xf numFmtId="0" fontId="42" fillId="0" borderId="0" xfId="49" applyFont="1" applyAlignment="1">
      <alignment horizontal="center" vertical="center"/>
    </xf>
    <xf numFmtId="0" fontId="37" fillId="0" borderId="0" xfId="0" applyFont="1"/>
    <xf numFmtId="3" fontId="0" fillId="0" borderId="0" xfId="0" applyNumberFormat="1"/>
    <xf numFmtId="0" fontId="0" fillId="0" borderId="0" xfId="0" applyBorder="1"/>
    <xf numFmtId="3" fontId="47" fillId="0" borderId="10" xfId="0" applyNumberFormat="1" applyFont="1" applyFill="1" applyBorder="1"/>
    <xf numFmtId="0" fontId="48" fillId="0" borderId="10" xfId="0" applyFont="1" applyFill="1" applyBorder="1"/>
    <xf numFmtId="179" fontId="47" fillId="0" borderId="10" xfId="0" applyNumberFormat="1" applyFont="1" applyFill="1" applyBorder="1"/>
    <xf numFmtId="179" fontId="47" fillId="0" borderId="10" xfId="0" applyNumberFormat="1" applyFont="1" applyFill="1" applyBorder="1" applyAlignment="1">
      <alignment horizontal="center" vertical="center" wrapText="1"/>
    </xf>
    <xf numFmtId="3" fontId="46" fillId="0" borderId="0" xfId="0" applyNumberFormat="1" applyFont="1" applyFill="1" applyBorder="1"/>
    <xf numFmtId="0" fontId="47" fillId="0" borderId="10" xfId="0" applyFont="1" applyFill="1" applyBorder="1"/>
    <xf numFmtId="168" fontId="46" fillId="0" borderId="10" xfId="0" applyNumberFormat="1" applyFont="1" applyFill="1" applyBorder="1"/>
    <xf numFmtId="168" fontId="44" fillId="0" borderId="10" xfId="0" applyNumberFormat="1" applyFont="1" applyFill="1" applyBorder="1"/>
    <xf numFmtId="0" fontId="46" fillId="0" borderId="0" xfId="0" applyFont="1" applyBorder="1"/>
    <xf numFmtId="0" fontId="46" fillId="0" borderId="0" xfId="0" applyFont="1"/>
    <xf numFmtId="168" fontId="0" fillId="0" borderId="0" xfId="0" applyNumberFormat="1"/>
    <xf numFmtId="3" fontId="0" fillId="0" borderId="0" xfId="0" applyNumberFormat="1" applyBorder="1"/>
    <xf numFmtId="0" fontId="0" fillId="0" borderId="0" xfId="0" applyFill="1"/>
    <xf numFmtId="181" fontId="49" fillId="0" borderId="0" xfId="1" applyNumberFormat="1" applyFont="1"/>
    <xf numFmtId="181" fontId="49" fillId="0" borderId="0" xfId="0" applyNumberFormat="1" applyFont="1"/>
    <xf numFmtId="175" fontId="50" fillId="0" borderId="0" xfId="0" applyNumberFormat="1" applyFont="1" applyAlignment="1">
      <alignment vertical="center"/>
    </xf>
    <xf numFmtId="0" fontId="0" fillId="0" borderId="17" xfId="0" applyBorder="1"/>
    <xf numFmtId="3" fontId="0" fillId="0" borderId="17" xfId="0" applyNumberFormat="1" applyBorder="1"/>
    <xf numFmtId="3" fontId="46" fillId="0" borderId="17" xfId="0" applyNumberFormat="1" applyFont="1" applyFill="1" applyBorder="1"/>
    <xf numFmtId="0" fontId="34" fillId="0" borderId="15" xfId="46" applyFont="1" applyBorder="1"/>
    <xf numFmtId="0" fontId="34" fillId="0" borderId="15" xfId="49" applyFont="1" applyBorder="1"/>
    <xf numFmtId="0" fontId="35" fillId="0" borderId="0" xfId="0" applyFont="1" applyAlignment="1">
      <alignment horizontal="center"/>
    </xf>
    <xf numFmtId="0" fontId="33" fillId="0" borderId="0" xfId="49" quotePrefix="1" applyFont="1" applyFill="1" applyAlignment="1"/>
    <xf numFmtId="0" fontId="51" fillId="0" borderId="10" xfId="0" applyFont="1" applyFill="1" applyBorder="1" applyAlignment="1">
      <alignment horizontal="left" wrapText="1"/>
    </xf>
    <xf numFmtId="168" fontId="47" fillId="0" borderId="10" xfId="0" applyNumberFormat="1" applyFont="1" applyFill="1" applyBorder="1"/>
    <xf numFmtId="175" fontId="21" fillId="0" borderId="0" xfId="0" applyNumberFormat="1" applyFont="1" applyFill="1" applyAlignment="1">
      <alignment vertical="center"/>
    </xf>
    <xf numFmtId="0" fontId="42" fillId="0" borderId="0" xfId="49" applyFont="1" applyAlignment="1">
      <alignment horizontal="center" vertical="center" wrapText="1"/>
    </xf>
    <xf numFmtId="166" fontId="0" fillId="0" borderId="0" xfId="51" applyFont="1" applyBorder="1"/>
    <xf numFmtId="0" fontId="35" fillId="0" borderId="0" xfId="0" applyFont="1"/>
    <xf numFmtId="0" fontId="37" fillId="0" borderId="0" xfId="0" applyFont="1" applyAlignment="1">
      <alignment horizontal="left" vertical="center"/>
    </xf>
    <xf numFmtId="0" fontId="33" fillId="0" borderId="15" xfId="49" applyFont="1" applyBorder="1"/>
    <xf numFmtId="0" fontId="33" fillId="0" borderId="0" xfId="49" applyFont="1"/>
    <xf numFmtId="0" fontId="24" fillId="0" borderId="0" xfId="49" applyFont="1"/>
    <xf numFmtId="0" fontId="34" fillId="0" borderId="0" xfId="49" applyFont="1" applyAlignment="1">
      <alignment horizontal="left"/>
    </xf>
    <xf numFmtId="0" fontId="41" fillId="0" borderId="15" xfId="49" applyFont="1" applyBorder="1" applyAlignment="1">
      <alignment horizontal="center" vertical="center" wrapText="1"/>
    </xf>
    <xf numFmtId="0" fontId="42" fillId="0" borderId="15" xfId="49" applyFont="1" applyBorder="1" applyAlignment="1">
      <alignment horizontal="center" vertical="center"/>
    </xf>
    <xf numFmtId="174" fontId="34" fillId="0" borderId="0" xfId="49" applyNumberFormat="1" applyFont="1"/>
    <xf numFmtId="43" fontId="34" fillId="0" borderId="0" xfId="1" applyFont="1"/>
    <xf numFmtId="0" fontId="34" fillId="0" borderId="0" xfId="49" applyFont="1" applyAlignment="1">
      <alignment horizontal="center" vertical="center"/>
    </xf>
    <xf numFmtId="0" fontId="36" fillId="0" borderId="15" xfId="0" applyFont="1" applyBorder="1"/>
    <xf numFmtId="168" fontId="34" fillId="0" borderId="0" xfId="49" applyNumberFormat="1" applyFont="1"/>
    <xf numFmtId="0" fontId="57" fillId="0" borderId="0" xfId="0" applyFont="1" applyAlignment="1">
      <alignment horizontal="justify" vertical="center"/>
    </xf>
    <xf numFmtId="0" fontId="38" fillId="0" borderId="0" xfId="0" applyFont="1" applyAlignment="1">
      <alignment horizontal="left" vertical="center" wrapText="1"/>
    </xf>
    <xf numFmtId="168" fontId="38" fillId="0" borderId="0" xfId="45" applyFont="1" applyAlignment="1">
      <alignment vertical="center"/>
    </xf>
    <xf numFmtId="0" fontId="59" fillId="0" borderId="0" xfId="0" applyFont="1" applyAlignment="1">
      <alignment horizontal="justify" vertical="center"/>
    </xf>
    <xf numFmtId="0" fontId="58" fillId="0" borderId="0" xfId="0" applyFont="1" applyAlignment="1">
      <alignment horizontal="justify" vertical="center"/>
    </xf>
    <xf numFmtId="0" fontId="34" fillId="0" borderId="0" xfId="0" applyFont="1" applyAlignment="1">
      <alignment vertical="top"/>
    </xf>
    <xf numFmtId="173" fontId="33" fillId="0" borderId="0" xfId="50" applyNumberFormat="1" applyFont="1"/>
    <xf numFmtId="0" fontId="33" fillId="0" borderId="0" xfId="0" applyFont="1" applyAlignment="1">
      <alignment vertical="top"/>
    </xf>
    <xf numFmtId="174" fontId="33" fillId="0" borderId="0" xfId="49" applyNumberFormat="1" applyFont="1"/>
    <xf numFmtId="0" fontId="20" fillId="0" borderId="0" xfId="0" applyFont="1" applyAlignment="1">
      <alignment horizontal="center" vertical="center"/>
    </xf>
    <xf numFmtId="0" fontId="20" fillId="0" borderId="0" xfId="0" applyFont="1" applyAlignment="1">
      <alignment horizontal="center" vertical="center" wrapText="1"/>
    </xf>
    <xf numFmtId="0" fontId="56" fillId="0" borderId="0" xfId="0" applyFont="1" applyAlignment="1">
      <alignment horizontal="justify" vertical="center"/>
    </xf>
    <xf numFmtId="0" fontId="20" fillId="0" borderId="0" xfId="0" applyFont="1" applyAlignment="1">
      <alignment horizontal="left" vertical="center"/>
    </xf>
    <xf numFmtId="0" fontId="58" fillId="0" borderId="0" xfId="0" applyFont="1" applyAlignment="1">
      <alignment vertical="center"/>
    </xf>
    <xf numFmtId="168" fontId="34" fillId="0" borderId="0" xfId="45" applyFont="1"/>
    <xf numFmtId="173" fontId="34" fillId="0" borderId="0" xfId="49" applyNumberFormat="1" applyFont="1"/>
    <xf numFmtId="0" fontId="35" fillId="0" borderId="0" xfId="0" applyFont="1" applyAlignment="1">
      <alignment horizontal="justify" vertical="center"/>
    </xf>
    <xf numFmtId="170" fontId="34" fillId="0" borderId="0" xfId="49" applyNumberFormat="1" applyFont="1"/>
    <xf numFmtId="0" fontId="33" fillId="0" borderId="0" xfId="49" quotePrefix="1" applyFont="1" applyAlignment="1">
      <alignment horizontal="left"/>
    </xf>
    <xf numFmtId="0" fontId="34" fillId="0" borderId="0" xfId="49" quotePrefix="1" applyFont="1" applyAlignment="1">
      <alignment horizontal="left"/>
    </xf>
    <xf numFmtId="166" fontId="34" fillId="0" borderId="0" xfId="51" applyFont="1"/>
    <xf numFmtId="0" fontId="55" fillId="0" borderId="0" xfId="49" applyFont="1"/>
    <xf numFmtId="0" fontId="34" fillId="0" borderId="15" xfId="49" applyFont="1" applyFill="1" applyBorder="1"/>
    <xf numFmtId="0" fontId="20" fillId="0" borderId="0" xfId="0" applyFont="1" applyFill="1" applyAlignment="1">
      <alignment horizontal="left" vertical="center"/>
    </xf>
    <xf numFmtId="0" fontId="20" fillId="0" borderId="0" xfId="0" applyFont="1" applyFill="1" applyAlignment="1">
      <alignment horizontal="center" vertical="center" wrapText="1"/>
    </xf>
    <xf numFmtId="0" fontId="34" fillId="0" borderId="0" xfId="0" applyFont="1" applyFill="1" applyBorder="1" applyAlignment="1"/>
    <xf numFmtId="0" fontId="34" fillId="0" borderId="0" xfId="49" applyNumberFormat="1" applyFont="1" applyFill="1" applyBorder="1" applyAlignment="1"/>
    <xf numFmtId="0" fontId="34" fillId="0" borderId="0" xfId="0" applyFont="1" applyBorder="1" applyAlignment="1"/>
    <xf numFmtId="0" fontId="34" fillId="0" borderId="0" xfId="0" applyNumberFormat="1" applyFont="1" applyBorder="1" applyAlignment="1"/>
    <xf numFmtId="0" fontId="34" fillId="0" borderId="0" xfId="49" applyNumberFormat="1" applyFont="1" applyBorder="1" applyAlignment="1"/>
    <xf numFmtId="175" fontId="21" fillId="0" borderId="0" xfId="0" applyNumberFormat="1" applyFont="1" applyAlignment="1">
      <alignment vertical="center"/>
    </xf>
    <xf numFmtId="182" fontId="34" fillId="0" borderId="0" xfId="49" applyNumberFormat="1" applyFont="1"/>
    <xf numFmtId="182" fontId="41" fillId="0" borderId="0" xfId="49" applyNumberFormat="1" applyFont="1" applyAlignment="1">
      <alignment horizontal="center" vertical="center" wrapText="1"/>
    </xf>
    <xf numFmtId="182" fontId="42" fillId="0" borderId="0" xfId="49" applyNumberFormat="1" applyFont="1" applyAlignment="1">
      <alignment horizontal="center" vertical="center"/>
    </xf>
    <xf numFmtId="182" fontId="34" fillId="0" borderId="0" xfId="46" applyNumberFormat="1" applyFont="1"/>
    <xf numFmtId="182" fontId="34" fillId="0" borderId="0" xfId="49" applyNumberFormat="1" applyFont="1" applyFill="1"/>
    <xf numFmtId="182" fontId="34" fillId="0" borderId="0" xfId="49" applyNumberFormat="1" applyFont="1" applyFill="1" applyBorder="1" applyAlignment="1"/>
    <xf numFmtId="182" fontId="34" fillId="0" borderId="0" xfId="0" applyNumberFormat="1" applyFont="1" applyBorder="1" applyAlignment="1"/>
    <xf numFmtId="182" fontId="34" fillId="0" borderId="0" xfId="49" applyNumberFormat="1" applyFont="1" applyBorder="1" applyAlignment="1"/>
    <xf numFmtId="182" fontId="33" fillId="0" borderId="0" xfId="49" quotePrefix="1" applyNumberFormat="1" applyFont="1" applyAlignment="1">
      <alignment horizontal="left"/>
    </xf>
    <xf numFmtId="182" fontId="34" fillId="0" borderId="0" xfId="49" quotePrefix="1" applyNumberFormat="1" applyFont="1" applyAlignment="1">
      <alignment horizontal="left"/>
    </xf>
    <xf numFmtId="166" fontId="21" fillId="0" borderId="0" xfId="51" applyFont="1" applyFill="1" applyAlignment="1">
      <alignment vertical="center"/>
    </xf>
    <xf numFmtId="166" fontId="34" fillId="0" borderId="0" xfId="49" applyNumberFormat="1" applyFont="1"/>
    <xf numFmtId="3" fontId="34" fillId="0" borderId="0" xfId="46" applyNumberFormat="1" applyFont="1"/>
    <xf numFmtId="0" fontId="34" fillId="0" borderId="15" xfId="49" applyFont="1" applyBorder="1"/>
    <xf numFmtId="0" fontId="34" fillId="0" borderId="0" xfId="49" applyFont="1"/>
    <xf numFmtId="0" fontId="34" fillId="0" borderId="0" xfId="49" applyFont="1" applyFill="1"/>
    <xf numFmtId="3" fontId="46" fillId="0" borderId="10" xfId="0" applyNumberFormat="1" applyFont="1" applyFill="1" applyBorder="1"/>
    <xf numFmtId="179" fontId="46" fillId="0" borderId="10" xfId="0" applyNumberFormat="1" applyFont="1" applyFill="1" applyBorder="1"/>
    <xf numFmtId="0" fontId="46" fillId="0" borderId="0" xfId="0" applyFont="1" applyFill="1" applyBorder="1"/>
    <xf numFmtId="0" fontId="46" fillId="0" borderId="0" xfId="0" applyFont="1" applyFill="1"/>
    <xf numFmtId="0" fontId="46" fillId="0" borderId="10" xfId="0" applyFont="1" applyFill="1" applyBorder="1"/>
    <xf numFmtId="3" fontId="46" fillId="0" borderId="0" xfId="0" applyNumberFormat="1" applyFont="1" applyFill="1" applyBorder="1"/>
    <xf numFmtId="180" fontId="46" fillId="0" borderId="10" xfId="1" applyNumberFormat="1" applyFont="1" applyFill="1" applyBorder="1"/>
    <xf numFmtId="166" fontId="46" fillId="0" borderId="10" xfId="51" applyFont="1" applyFill="1" applyBorder="1"/>
    <xf numFmtId="3" fontId="44" fillId="0" borderId="10" xfId="0" applyNumberFormat="1" applyFont="1" applyFill="1" applyBorder="1"/>
    <xf numFmtId="170" fontId="37" fillId="0" borderId="10" xfId="1" applyNumberFormat="1" applyFont="1" applyBorder="1" applyAlignment="1">
      <alignment horizontal="right" vertical="center"/>
    </xf>
    <xf numFmtId="0" fontId="34" fillId="0" borderId="0" xfId="49" applyFont="1" applyBorder="1"/>
    <xf numFmtId="0" fontId="34" fillId="0" borderId="0" xfId="49" applyFont="1" applyFill="1" applyBorder="1"/>
    <xf numFmtId="182" fontId="34" fillId="0" borderId="0" xfId="49" applyNumberFormat="1" applyFont="1" applyBorder="1"/>
    <xf numFmtId="175" fontId="34" fillId="0" borderId="0" xfId="49" applyNumberFormat="1" applyFont="1" applyBorder="1"/>
    <xf numFmtId="170" fontId="34" fillId="0" borderId="0" xfId="1" applyNumberFormat="1" applyFont="1" applyFill="1" applyBorder="1"/>
    <xf numFmtId="170" fontId="34" fillId="0" borderId="0" xfId="1" applyNumberFormat="1" applyFont="1" applyBorder="1"/>
    <xf numFmtId="0" fontId="52" fillId="41" borderId="10" xfId="0" applyFont="1" applyFill="1" applyBorder="1" applyAlignment="1">
      <alignment horizontal="left" wrapText="1"/>
    </xf>
    <xf numFmtId="0" fontId="59" fillId="0" borderId="0" xfId="0" applyFont="1" applyAlignment="1">
      <alignment horizontal="left" vertical="center"/>
    </xf>
    <xf numFmtId="0" fontId="58" fillId="0" borderId="0" xfId="0" applyFont="1" applyAlignment="1">
      <alignment horizontal="left" vertical="center"/>
    </xf>
    <xf numFmtId="0" fontId="47" fillId="0" borderId="10" xfId="0" applyFont="1" applyFill="1" applyBorder="1" applyAlignment="1">
      <alignment horizontal="left" vertical="center" wrapText="1"/>
    </xf>
    <xf numFmtId="0" fontId="47" fillId="0" borderId="0" xfId="0" applyFont="1" applyFill="1" applyBorder="1"/>
    <xf numFmtId="0" fontId="47" fillId="0" borderId="0" xfId="0" applyFont="1" applyFill="1"/>
    <xf numFmtId="0" fontId="66" fillId="40" borderId="10" xfId="0" applyFont="1" applyFill="1" applyBorder="1" applyAlignment="1">
      <alignment horizontal="center" vertical="center" wrapText="1"/>
    </xf>
    <xf numFmtId="14" fontId="66" fillId="40" borderId="10" xfId="0" applyNumberFormat="1" applyFont="1" applyFill="1" applyBorder="1" applyAlignment="1">
      <alignment horizontal="center" vertical="center" wrapText="1"/>
    </xf>
    <xf numFmtId="3" fontId="47" fillId="0" borderId="0" xfId="0" applyNumberFormat="1" applyFont="1" applyFill="1" applyBorder="1"/>
    <xf numFmtId="180" fontId="47" fillId="0" borderId="10" xfId="1" applyNumberFormat="1" applyFont="1" applyFill="1" applyBorder="1"/>
    <xf numFmtId="3" fontId="67" fillId="0" borderId="10" xfId="0" applyNumberFormat="1" applyFont="1" applyFill="1" applyBorder="1"/>
    <xf numFmtId="43" fontId="47" fillId="0" borderId="10" xfId="1" applyFont="1" applyFill="1" applyBorder="1" applyAlignment="1">
      <alignment horizontal="center" vertical="center"/>
    </xf>
    <xf numFmtId="43" fontId="47" fillId="0" borderId="10" xfId="1" applyFont="1" applyFill="1" applyBorder="1" applyAlignment="1"/>
    <xf numFmtId="0" fontId="47" fillId="42" borderId="10" xfId="0" applyFont="1" applyFill="1" applyBorder="1" applyAlignment="1">
      <alignment horizontal="center" wrapText="1"/>
    </xf>
    <xf numFmtId="0" fontId="47" fillId="42" borderId="10"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6" borderId="10" xfId="0" applyFont="1" applyFill="1" applyBorder="1" applyAlignment="1">
      <alignment horizontal="center" vertical="center" wrapText="1"/>
    </xf>
    <xf numFmtId="0" fontId="15" fillId="0" borderId="0" xfId="0" applyFont="1" applyBorder="1"/>
    <xf numFmtId="0" fontId="15" fillId="0" borderId="0" xfId="0" applyFont="1"/>
    <xf numFmtId="0" fontId="47" fillId="43" borderId="10" xfId="0" applyFont="1" applyFill="1" applyBorder="1"/>
    <xf numFmtId="3" fontId="47" fillId="43" borderId="10" xfId="0" applyNumberFormat="1" applyFont="1" applyFill="1" applyBorder="1"/>
    <xf numFmtId="43" fontId="47" fillId="43" borderId="10" xfId="1" applyFont="1" applyFill="1" applyBorder="1" applyAlignment="1">
      <alignment horizontal="center" vertical="center"/>
    </xf>
    <xf numFmtId="180" fontId="47" fillId="43" borderId="10" xfId="1" applyNumberFormat="1" applyFont="1" applyFill="1" applyBorder="1"/>
    <xf numFmtId="43" fontId="47" fillId="43" borderId="10" xfId="1" applyFont="1" applyFill="1" applyBorder="1" applyAlignment="1"/>
    <xf numFmtId="3" fontId="68" fillId="35" borderId="10" xfId="0" applyNumberFormat="1" applyFont="1" applyFill="1" applyBorder="1"/>
    <xf numFmtId="180" fontId="68" fillId="35" borderId="10" xfId="1" applyNumberFormat="1" applyFont="1" applyFill="1" applyBorder="1"/>
    <xf numFmtId="43" fontId="68" fillId="35" borderId="10" xfId="1" applyFont="1" applyFill="1" applyBorder="1" applyAlignment="1"/>
    <xf numFmtId="170" fontId="68" fillId="35" borderId="10" xfId="1" applyNumberFormat="1" applyFont="1" applyFill="1" applyBorder="1"/>
    <xf numFmtId="170" fontId="68" fillId="35" borderId="10" xfId="1" applyNumberFormat="1" applyFont="1" applyFill="1" applyBorder="1" applyAlignment="1"/>
    <xf numFmtId="0" fontId="47" fillId="43" borderId="13" xfId="0" applyFont="1" applyFill="1" applyBorder="1"/>
    <xf numFmtId="3" fontId="47" fillId="43" borderId="13" xfId="0" applyNumberFormat="1" applyFont="1" applyFill="1" applyBorder="1"/>
    <xf numFmtId="0" fontId="68" fillId="35" borderId="13" xfId="0" applyFont="1" applyFill="1" applyBorder="1"/>
    <xf numFmtId="3" fontId="68" fillId="35" borderId="13" xfId="0" applyNumberFormat="1" applyFont="1" applyFill="1" applyBorder="1"/>
    <xf numFmtId="170" fontId="66" fillId="40" borderId="10" xfId="1" applyNumberFormat="1" applyFont="1" applyFill="1" applyBorder="1" applyAlignment="1">
      <alignment horizontal="center" vertical="center" wrapText="1"/>
    </xf>
    <xf numFmtId="170" fontId="47" fillId="0" borderId="10" xfId="1" applyNumberFormat="1" applyFont="1" applyFill="1" applyBorder="1" applyAlignment="1">
      <alignment horizontal="center" vertical="center" wrapText="1"/>
    </xf>
    <xf numFmtId="170" fontId="47" fillId="0" borderId="10" xfId="1" applyNumberFormat="1" applyFont="1" applyFill="1" applyBorder="1"/>
    <xf numFmtId="170" fontId="46" fillId="0" borderId="10" xfId="1" applyNumberFormat="1" applyFont="1" applyFill="1" applyBorder="1"/>
    <xf numFmtId="170" fontId="47" fillId="43" borderId="10" xfId="1" applyNumberFormat="1" applyFont="1" applyFill="1" applyBorder="1"/>
    <xf numFmtId="170" fontId="47" fillId="43" borderId="13" xfId="1" applyNumberFormat="1" applyFont="1" applyFill="1" applyBorder="1"/>
    <xf numFmtId="170" fontId="68" fillId="35" borderId="13" xfId="1" applyNumberFormat="1" applyFont="1" applyFill="1" applyBorder="1"/>
    <xf numFmtId="170" fontId="0" fillId="0" borderId="0" xfId="1" applyNumberFormat="1" applyFont="1"/>
    <xf numFmtId="170" fontId="0" fillId="0" borderId="17" xfId="1" applyNumberFormat="1" applyFont="1" applyBorder="1"/>
    <xf numFmtId="170" fontId="0" fillId="0" borderId="0" xfId="1" applyNumberFormat="1" applyFont="1" applyBorder="1"/>
    <xf numFmtId="170" fontId="46" fillId="0" borderId="0" xfId="1" applyNumberFormat="1" applyFont="1" applyAlignment="1">
      <alignment horizontal="right"/>
    </xf>
    <xf numFmtId="170" fontId="46" fillId="43" borderId="10" xfId="1" applyNumberFormat="1" applyFont="1" applyFill="1" applyBorder="1"/>
    <xf numFmtId="14" fontId="66" fillId="40" borderId="10" xfId="1" applyNumberFormat="1" applyFont="1" applyFill="1" applyBorder="1" applyAlignment="1">
      <alignment horizontal="center" vertical="center" wrapText="1"/>
    </xf>
    <xf numFmtId="170" fontId="47" fillId="0" borderId="10" xfId="1" applyNumberFormat="1" applyFont="1" applyFill="1" applyBorder="1" applyAlignment="1">
      <alignment horizontal="center" vertical="center"/>
    </xf>
    <xf numFmtId="170" fontId="47" fillId="0" borderId="10" xfId="1" applyNumberFormat="1" applyFont="1" applyFill="1" applyBorder="1" applyAlignment="1"/>
    <xf numFmtId="0" fontId="66" fillId="40" borderId="18" xfId="0" applyFont="1" applyFill="1" applyBorder="1"/>
    <xf numFmtId="168" fontId="66" fillId="40" borderId="18" xfId="0" applyNumberFormat="1" applyFont="1" applyFill="1" applyBorder="1"/>
    <xf numFmtId="3" fontId="66" fillId="40" borderId="18" xfId="0" applyNumberFormat="1" applyFont="1" applyFill="1" applyBorder="1"/>
    <xf numFmtId="170" fontId="66" fillId="40" borderId="18" xfId="1" applyNumberFormat="1" applyFont="1" applyFill="1" applyBorder="1"/>
    <xf numFmtId="3" fontId="66" fillId="40" borderId="10" xfId="0" applyNumberFormat="1" applyFont="1" applyFill="1" applyBorder="1"/>
    <xf numFmtId="170" fontId="68" fillId="0" borderId="0" xfId="1" applyNumberFormat="1" applyFont="1" applyFill="1" applyBorder="1"/>
    <xf numFmtId="170" fontId="68" fillId="0" borderId="0" xfId="1" applyNumberFormat="1" applyFont="1" applyFill="1"/>
    <xf numFmtId="3" fontId="68" fillId="0" borderId="0" xfId="0" applyNumberFormat="1" applyFont="1" applyFill="1" applyBorder="1"/>
    <xf numFmtId="0" fontId="68" fillId="0" borderId="0" xfId="0" applyFont="1" applyFill="1" applyBorder="1"/>
    <xf numFmtId="0" fontId="68" fillId="0" borderId="0" xfId="0" applyFont="1" applyFill="1"/>
    <xf numFmtId="0" fontId="34" fillId="0" borderId="0" xfId="49" quotePrefix="1" applyFont="1" applyAlignment="1">
      <alignment horizontal="center"/>
    </xf>
    <xf numFmtId="0" fontId="69" fillId="0" borderId="15" xfId="0" applyFont="1" applyBorder="1"/>
    <xf numFmtId="168" fontId="33" fillId="0" borderId="0" xfId="49" applyNumberFormat="1" applyFont="1"/>
    <xf numFmtId="182" fontId="33" fillId="0" borderId="0" xfId="49" applyNumberFormat="1" applyFont="1"/>
    <xf numFmtId="0" fontId="34" fillId="0" borderId="15" xfId="46" applyFont="1" applyBorder="1" applyAlignment="1">
      <alignment wrapText="1"/>
    </xf>
    <xf numFmtId="182" fontId="34" fillId="0" borderId="0" xfId="46" applyNumberFormat="1" applyFont="1" applyAlignment="1">
      <alignment wrapText="1"/>
    </xf>
    <xf numFmtId="0" fontId="34" fillId="0" borderId="0" xfId="46" applyFont="1" applyAlignment="1">
      <alignment wrapText="1"/>
    </xf>
    <xf numFmtId="0" fontId="33" fillId="0" borderId="15" xfId="46" applyFont="1" applyBorder="1"/>
    <xf numFmtId="0" fontId="33" fillId="0" borderId="0" xfId="46" applyFont="1"/>
    <xf numFmtId="0" fontId="37" fillId="0" borderId="0" xfId="0" applyFont="1" applyBorder="1"/>
    <xf numFmtId="0" fontId="37" fillId="0" borderId="0" xfId="0" applyFont="1" applyFill="1" applyBorder="1"/>
    <xf numFmtId="43" fontId="34" fillId="0" borderId="15" xfId="1" applyFont="1" applyBorder="1"/>
    <xf numFmtId="43" fontId="34" fillId="0" borderId="0" xfId="1" applyFont="1" applyFill="1"/>
    <xf numFmtId="182" fontId="55" fillId="0" borderId="0" xfId="49" applyNumberFormat="1" applyFont="1"/>
    <xf numFmtId="170" fontId="20" fillId="0" borderId="0" xfId="1" applyNumberFormat="1" applyFont="1" applyBorder="1" applyAlignment="1">
      <alignment horizontal="right" vertical="center" wrapText="1"/>
    </xf>
    <xf numFmtId="0" fontId="29" fillId="0" borderId="0" xfId="46"/>
    <xf numFmtId="0" fontId="59" fillId="0" borderId="0" xfId="0" applyFont="1" applyAlignment="1">
      <alignment vertical="center"/>
    </xf>
    <xf numFmtId="0" fontId="71" fillId="0" borderId="0" xfId="0" applyFont="1" applyAlignment="1">
      <alignment horizontal="justify" vertical="center"/>
    </xf>
    <xf numFmtId="0" fontId="70" fillId="0" borderId="0" xfId="0" applyFont="1" applyAlignment="1">
      <alignment vertical="center"/>
    </xf>
    <xf numFmtId="165" fontId="70" fillId="0" borderId="0" xfId="0" applyNumberFormat="1" applyFont="1" applyAlignment="1">
      <alignment vertical="center"/>
    </xf>
    <xf numFmtId="0" fontId="56" fillId="0" borderId="0" xfId="0" applyFont="1" applyAlignment="1">
      <alignment vertical="center"/>
    </xf>
    <xf numFmtId="0" fontId="43" fillId="0" borderId="0" xfId="0" applyFont="1" applyAlignment="1">
      <alignment vertical="center"/>
    </xf>
    <xf numFmtId="3" fontId="29" fillId="0" borderId="0" xfId="46" applyNumberFormat="1"/>
    <xf numFmtId="0" fontId="57" fillId="0" borderId="0" xfId="0" applyFont="1"/>
    <xf numFmtId="0" fontId="37" fillId="0" borderId="0" xfId="0" applyFont="1" applyAlignment="1">
      <alignment horizontal="justify" vertical="center"/>
    </xf>
    <xf numFmtId="173" fontId="1" fillId="0" borderId="0" xfId="0" applyNumberFormat="1" applyFont="1"/>
    <xf numFmtId="0" fontId="1" fillId="0" borderId="0" xfId="0" applyFont="1"/>
    <xf numFmtId="0" fontId="77" fillId="0" borderId="0" xfId="58" applyFont="1" applyAlignment="1">
      <alignment vertical="center"/>
    </xf>
    <xf numFmtId="178" fontId="65" fillId="0" borderId="0" xfId="51" applyNumberFormat="1" applyFont="1" applyAlignment="1">
      <alignment horizontal="right" vertical="top"/>
    </xf>
    <xf numFmtId="0" fontId="51" fillId="0" borderId="10" xfId="0" applyFont="1" applyBorder="1" applyAlignment="1">
      <alignment horizontal="left" wrapText="1"/>
    </xf>
    <xf numFmtId="166" fontId="47" fillId="0" borderId="10" xfId="51" applyFont="1" applyFill="1" applyBorder="1" applyAlignment="1">
      <alignment horizontal="left" vertical="center" indent="3"/>
    </xf>
    <xf numFmtId="166" fontId="47" fillId="0" borderId="10" xfId="51" applyFont="1" applyFill="1" applyBorder="1" applyAlignment="1">
      <alignment horizontal="center" vertical="center"/>
    </xf>
    <xf numFmtId="0" fontId="35" fillId="0" borderId="0" xfId="0" applyFont="1" applyAlignment="1">
      <alignment horizontal="left" vertical="center"/>
    </xf>
    <xf numFmtId="0" fontId="35" fillId="0" borderId="0" xfId="0" applyFont="1" applyFill="1" applyBorder="1" applyAlignment="1">
      <alignment vertical="center"/>
    </xf>
    <xf numFmtId="0" fontId="74" fillId="0" borderId="0" xfId="58" applyAlignment="1">
      <alignment horizontal="center" vertical="center"/>
    </xf>
    <xf numFmtId="10" fontId="34" fillId="0" borderId="0" xfId="46" applyNumberFormat="1" applyFont="1"/>
    <xf numFmtId="170" fontId="34" fillId="0" borderId="0" xfId="46" applyNumberFormat="1" applyFont="1"/>
    <xf numFmtId="0" fontId="37" fillId="0" borderId="0" xfId="0" applyFont="1" applyAlignment="1">
      <alignment horizontal="left" vertical="center" wrapText="1"/>
    </xf>
    <xf numFmtId="0" fontId="34" fillId="0" borderId="0" xfId="49" applyFont="1" applyAlignment="1">
      <alignment horizontal="left" wrapText="1"/>
    </xf>
    <xf numFmtId="0" fontId="38" fillId="0" borderId="0" xfId="0" applyFont="1" applyFill="1" applyAlignment="1">
      <alignment vertical="center"/>
    </xf>
    <xf numFmtId="170" fontId="34" fillId="0" borderId="0" xfId="1" applyNumberFormat="1" applyFont="1"/>
    <xf numFmtId="0" fontId="22" fillId="0" borderId="0" xfId="0" applyFont="1" applyBorder="1"/>
    <xf numFmtId="0" fontId="35" fillId="0" borderId="0" xfId="0" applyFont="1" applyBorder="1"/>
    <xf numFmtId="0" fontId="37" fillId="0" borderId="0" xfId="0" applyFont="1" applyBorder="1" applyAlignment="1">
      <alignment horizontal="left" wrapText="1"/>
    </xf>
    <xf numFmtId="0" fontId="37" fillId="0" borderId="0" xfId="0" applyFont="1" applyBorder="1" applyAlignment="1">
      <alignment horizontal="left" vertical="center" wrapText="1"/>
    </xf>
    <xf numFmtId="0" fontId="35" fillId="0" borderId="0" xfId="0" applyFont="1" applyBorder="1" applyAlignment="1">
      <alignment vertical="center"/>
    </xf>
    <xf numFmtId="0" fontId="37" fillId="0" borderId="0" xfId="0" applyFont="1" applyBorder="1" applyAlignment="1">
      <alignment horizontal="left"/>
    </xf>
    <xf numFmtId="0" fontId="33" fillId="0" borderId="0" xfId="49" quotePrefix="1" applyFont="1" applyBorder="1" applyAlignment="1">
      <alignment horizontal="center"/>
    </xf>
    <xf numFmtId="0" fontId="35" fillId="0" borderId="0" xfId="0" applyFont="1" applyBorder="1" applyAlignment="1">
      <alignment horizontal="center"/>
    </xf>
    <xf numFmtId="0" fontId="34" fillId="0" borderId="0" xfId="49" quotePrefix="1" applyFont="1" applyBorder="1" applyAlignment="1">
      <alignment horizontal="center"/>
    </xf>
    <xf numFmtId="0" fontId="34" fillId="0" borderId="0" xfId="49" quotePrefix="1" applyFont="1" applyBorder="1"/>
    <xf numFmtId="0" fontId="74" fillId="0" borderId="0" xfId="58" applyBorder="1" applyAlignment="1">
      <alignment horizontal="center" vertical="center"/>
    </xf>
    <xf numFmtId="0" fontId="82" fillId="0" borderId="0" xfId="0" applyFont="1" applyAlignment="1">
      <alignment horizontal="center"/>
    </xf>
    <xf numFmtId="0" fontId="35" fillId="0" borderId="0" xfId="0" applyFont="1" applyBorder="1" applyAlignment="1">
      <alignment horizontal="left"/>
    </xf>
    <xf numFmtId="0" fontId="59" fillId="0" borderId="10" xfId="0" applyFont="1" applyBorder="1" applyAlignment="1">
      <alignment horizontal="left" vertical="center" indent="1"/>
    </xf>
    <xf numFmtId="43" fontId="59" fillId="0" borderId="10" xfId="1" applyFont="1" applyFill="1" applyBorder="1" applyAlignment="1">
      <alignment horizontal="center" vertical="center"/>
    </xf>
    <xf numFmtId="43" fontId="59" fillId="0" borderId="10" xfId="1" applyFont="1" applyFill="1" applyBorder="1" applyAlignment="1">
      <alignment vertical="center"/>
    </xf>
    <xf numFmtId="178" fontId="59" fillId="0" borderId="10" xfId="51" applyNumberFormat="1" applyFont="1" applyFill="1" applyBorder="1" applyAlignment="1">
      <alignment horizontal="center" vertical="center"/>
    </xf>
    <xf numFmtId="172" fontId="59" fillId="0" borderId="10" xfId="0" applyNumberFormat="1" applyFont="1" applyBorder="1" applyAlignment="1">
      <alignment horizontal="right" vertical="center"/>
    </xf>
    <xf numFmtId="43" fontId="59" fillId="0" borderId="0" xfId="1" applyFont="1" applyFill="1" applyBorder="1" applyAlignment="1">
      <alignment horizontal="center" vertical="center"/>
    </xf>
    <xf numFmtId="168" fontId="59" fillId="0" borderId="0" xfId="0" applyNumberFormat="1" applyFont="1" applyBorder="1" applyAlignment="1">
      <alignment horizontal="right" vertical="center"/>
    </xf>
    <xf numFmtId="43" fontId="59" fillId="0" borderId="0" xfId="1" applyFont="1" applyFill="1" applyBorder="1" applyAlignment="1">
      <alignment vertical="center"/>
    </xf>
    <xf numFmtId="178" fontId="59" fillId="0" borderId="0" xfId="51" applyNumberFormat="1" applyFont="1" applyFill="1" applyBorder="1" applyAlignment="1">
      <alignment vertical="center"/>
    </xf>
    <xf numFmtId="43" fontId="58" fillId="0" borderId="0" xfId="1" applyFont="1" applyFill="1" applyBorder="1" applyAlignment="1">
      <alignment vertical="center"/>
    </xf>
    <xf numFmtId="166" fontId="59" fillId="0" borderId="10" xfId="51" applyFont="1" applyFill="1" applyBorder="1" applyAlignment="1">
      <alignment vertical="center"/>
    </xf>
    <xf numFmtId="166" fontId="59" fillId="0" borderId="0" xfId="51" applyFont="1" applyFill="1" applyBorder="1" applyAlignment="1">
      <alignment vertical="center"/>
    </xf>
    <xf numFmtId="166" fontId="59" fillId="0" borderId="10" xfId="51" applyFont="1" applyBorder="1" applyAlignment="1">
      <alignment horizontal="right" vertical="center"/>
    </xf>
    <xf numFmtId="0" fontId="37" fillId="0" borderId="10" xfId="0" applyFont="1" applyBorder="1" applyAlignment="1">
      <alignment vertical="center" wrapText="1"/>
    </xf>
    <xf numFmtId="0" fontId="34" fillId="0" borderId="10" xfId="49" applyFont="1" applyBorder="1"/>
    <xf numFmtId="0" fontId="83" fillId="0" borderId="0" xfId="0" applyFont="1" applyAlignment="1">
      <alignment vertical="center" wrapText="1"/>
    </xf>
    <xf numFmtId="166" fontId="34" fillId="0" borderId="10" xfId="51" applyFont="1" applyFill="1" applyBorder="1" applyAlignment="1">
      <alignment horizontal="center" vertical="center" wrapText="1"/>
    </xf>
    <xf numFmtId="0" fontId="20" fillId="0" borderId="10" xfId="0" applyFont="1" applyBorder="1" applyAlignment="1">
      <alignment vertical="center"/>
    </xf>
    <xf numFmtId="0" fontId="70" fillId="0" borderId="10" xfId="0" applyFont="1" applyBorder="1" applyAlignment="1">
      <alignment vertical="center" wrapText="1"/>
    </xf>
    <xf numFmtId="170" fontId="37" fillId="0" borderId="10" xfId="1" applyNumberFormat="1" applyFont="1" applyBorder="1" applyAlignment="1">
      <alignment horizontal="center" vertical="center"/>
    </xf>
    <xf numFmtId="170" fontId="37" fillId="0" borderId="10" xfId="1" applyNumberFormat="1" applyFont="1" applyFill="1" applyBorder="1" applyAlignment="1">
      <alignment horizontal="right" vertical="center"/>
    </xf>
    <xf numFmtId="14" fontId="20" fillId="0" borderId="10" xfId="0" applyNumberFormat="1" applyFont="1" applyFill="1" applyBorder="1" applyAlignment="1">
      <alignment horizontal="right" vertical="center"/>
    </xf>
    <xf numFmtId="14" fontId="20" fillId="0" borderId="10" xfId="0" applyNumberFormat="1" applyFont="1" applyBorder="1" applyAlignment="1">
      <alignment horizontal="right" vertical="center"/>
    </xf>
    <xf numFmtId="0" fontId="37" fillId="0" borderId="0" xfId="0" applyFont="1" applyAlignment="1">
      <alignment vertical="center"/>
    </xf>
    <xf numFmtId="0" fontId="37" fillId="0" borderId="10" xfId="0" applyFont="1" applyBorder="1" applyAlignment="1">
      <alignment horizontal="left" vertical="center" indent="1"/>
    </xf>
    <xf numFmtId="166" fontId="37" fillId="0" borderId="10" xfId="0" applyNumberFormat="1" applyFont="1" applyBorder="1" applyAlignment="1">
      <alignment horizontal="right" vertical="center"/>
    </xf>
    <xf numFmtId="0" fontId="20" fillId="0" borderId="10" xfId="0" applyFont="1" applyBorder="1" applyAlignment="1">
      <alignment vertical="center" wrapText="1"/>
    </xf>
    <xf numFmtId="0" fontId="37" fillId="0" borderId="10" xfId="0" applyFont="1" applyBorder="1" applyAlignment="1">
      <alignment horizontal="center" vertical="center" wrapText="1"/>
    </xf>
    <xf numFmtId="3" fontId="37" fillId="0" borderId="10" xfId="0" applyNumberFormat="1" applyFont="1" applyBorder="1" applyAlignment="1">
      <alignment horizontal="right" vertical="center"/>
    </xf>
    <xf numFmtId="0" fontId="37" fillId="0" borderId="10" xfId="0" applyFont="1" applyFill="1" applyBorder="1" applyAlignment="1">
      <alignment vertical="center" wrapText="1"/>
    </xf>
    <xf numFmtId="0" fontId="37" fillId="0" borderId="10" xfId="0" applyFont="1" applyFill="1" applyBorder="1" applyAlignment="1">
      <alignment horizontal="center" vertical="center" wrapText="1"/>
    </xf>
    <xf numFmtId="0" fontId="21" fillId="0" borderId="0" xfId="0" applyFont="1" applyAlignment="1">
      <alignment horizontal="left" vertical="center" indent="3"/>
    </xf>
    <xf numFmtId="14" fontId="62" fillId="0" borderId="0" xfId="0" applyNumberFormat="1" applyFont="1" applyFill="1" applyBorder="1" applyAlignment="1">
      <alignment horizontal="center" vertical="center" wrapText="1"/>
    </xf>
    <xf numFmtId="170" fontId="33" fillId="0" borderId="0" xfId="1" applyNumberFormat="1" applyFont="1" applyFill="1" applyBorder="1"/>
    <xf numFmtId="43" fontId="34" fillId="0" borderId="0" xfId="1" applyFont="1" applyFill="1" applyBorder="1" applyAlignment="1"/>
    <xf numFmtId="170" fontId="33" fillId="0" borderId="0" xfId="49" applyNumberFormat="1" applyFont="1" applyFill="1" applyBorder="1"/>
    <xf numFmtId="170" fontId="20" fillId="0" borderId="10" xfId="1" applyNumberFormat="1" applyFont="1" applyBorder="1" applyAlignment="1">
      <alignment horizontal="right" vertical="center" wrapText="1"/>
    </xf>
    <xf numFmtId="0" fontId="20" fillId="0" borderId="10" xfId="0" applyFont="1" applyFill="1" applyBorder="1" applyAlignment="1">
      <alignment vertical="center" wrapText="1"/>
    </xf>
    <xf numFmtId="170" fontId="20" fillId="0" borderId="10" xfId="1" applyNumberFormat="1" applyFont="1" applyBorder="1" applyAlignment="1">
      <alignment horizontal="center" vertical="center" wrapText="1"/>
    </xf>
    <xf numFmtId="166" fontId="34" fillId="0" borderId="10" xfId="51" applyFont="1" applyBorder="1"/>
    <xf numFmtId="0" fontId="33" fillId="0" borderId="0" xfId="49" applyFont="1" applyFill="1"/>
    <xf numFmtId="171" fontId="75" fillId="0" borderId="0" xfId="44" applyNumberFormat="1" applyFont="1" applyFill="1" applyBorder="1" applyAlignment="1" applyProtection="1">
      <alignment vertical="center" wrapText="1"/>
    </xf>
    <xf numFmtId="0" fontId="33" fillId="0" borderId="11" xfId="0" applyFont="1" applyFill="1" applyBorder="1" applyAlignment="1">
      <alignment horizontal="left" vertical="center" wrapText="1"/>
    </xf>
    <xf numFmtId="0" fontId="62" fillId="0" borderId="16" xfId="0" applyFont="1" applyFill="1" applyBorder="1" applyAlignment="1">
      <alignment horizontal="center" vertical="center" wrapText="1"/>
    </xf>
    <xf numFmtId="14" fontId="62" fillId="0" borderId="12" xfId="0" applyNumberFormat="1" applyFont="1" applyFill="1" applyBorder="1" applyAlignment="1">
      <alignment horizontal="center" vertical="center" wrapText="1"/>
    </xf>
    <xf numFmtId="0" fontId="38" fillId="0" borderId="0" xfId="0" applyFont="1" applyBorder="1" applyAlignment="1">
      <alignment vertical="center"/>
    </xf>
    <xf numFmtId="170" fontId="35" fillId="0" borderId="0" xfId="1" applyNumberFormat="1" applyFont="1" applyBorder="1" applyAlignment="1"/>
    <xf numFmtId="170" fontId="20" fillId="0" borderId="0" xfId="1" applyNumberFormat="1" applyFont="1" applyBorder="1" applyAlignment="1">
      <alignment horizontal="center" vertical="center" wrapText="1"/>
    </xf>
    <xf numFmtId="168" fontId="31" fillId="0" borderId="0" xfId="0" applyNumberFormat="1" applyFont="1" applyAlignment="1">
      <alignment vertical="center"/>
    </xf>
    <xf numFmtId="0" fontId="59" fillId="0" borderId="10" xfId="0" applyFont="1" applyFill="1" applyBorder="1" applyAlignment="1">
      <alignment horizontal="left" vertical="center" indent="1"/>
    </xf>
    <xf numFmtId="0" fontId="33" fillId="0" borderId="0" xfId="0" applyFont="1" applyFill="1" applyAlignment="1">
      <alignment vertical="top"/>
    </xf>
    <xf numFmtId="0" fontId="35" fillId="0" borderId="0" xfId="0" applyFont="1" applyFill="1" applyAlignment="1">
      <alignment horizontal="justify" vertical="center"/>
    </xf>
    <xf numFmtId="0" fontId="1" fillId="0" borderId="0" xfId="0" applyFont="1" applyFill="1"/>
    <xf numFmtId="0" fontId="37" fillId="0" borderId="10" xfId="0" applyFont="1" applyBorder="1" applyAlignment="1">
      <alignment horizontal="left" vertical="center" wrapText="1"/>
    </xf>
    <xf numFmtId="0" fontId="52" fillId="0" borderId="10" xfId="0" applyFont="1" applyFill="1" applyBorder="1" applyAlignment="1">
      <alignment horizontal="left" wrapText="1"/>
    </xf>
    <xf numFmtId="166" fontId="52" fillId="41" borderId="10" xfId="51" applyFont="1" applyFill="1" applyBorder="1" applyAlignment="1">
      <alignment wrapText="1"/>
    </xf>
    <xf numFmtId="178" fontId="51" fillId="0" borderId="10" xfId="51" applyNumberFormat="1" applyFont="1" applyBorder="1"/>
    <xf numFmtId="178" fontId="51" fillId="0" borderId="0" xfId="51" applyNumberFormat="1" applyFont="1"/>
    <xf numFmtId="0" fontId="29" fillId="0" borderId="0" xfId="59"/>
    <xf numFmtId="1" fontId="80" fillId="0" borderId="0" xfId="59" applyNumberFormat="1" applyFont="1"/>
    <xf numFmtId="0" fontId="51" fillId="0" borderId="10" xfId="0" applyFont="1" applyBorder="1" applyAlignment="1">
      <alignment horizontal="center" wrapText="1"/>
    </xf>
    <xf numFmtId="0" fontId="51" fillId="0" borderId="10" xfId="0" applyFont="1" applyBorder="1"/>
    <xf numFmtId="0" fontId="85" fillId="0" borderId="10" xfId="0" applyFont="1" applyFill="1" applyBorder="1" applyAlignment="1">
      <alignment horizontal="left"/>
    </xf>
    <xf numFmtId="0" fontId="86" fillId="0" borderId="10" xfId="0" applyFont="1" applyFill="1" applyBorder="1" applyAlignment="1">
      <alignment horizontal="left"/>
    </xf>
    <xf numFmtId="0" fontId="85" fillId="0" borderId="10" xfId="0" applyFont="1" applyFill="1" applyBorder="1" applyAlignment="1">
      <alignment horizontal="left" wrapText="1"/>
    </xf>
    <xf numFmtId="0" fontId="86" fillId="0" borderId="10" xfId="0" applyFont="1" applyBorder="1" applyAlignment="1">
      <alignment horizontal="left" wrapText="1"/>
    </xf>
    <xf numFmtId="49" fontId="65" fillId="0" borderId="0" xfId="0" applyNumberFormat="1" applyFont="1" applyAlignment="1">
      <alignment vertical="top"/>
    </xf>
    <xf numFmtId="49" fontId="65" fillId="0" borderId="0" xfId="0" applyNumberFormat="1" applyFont="1" applyAlignment="1">
      <alignment horizontal="center" vertical="top"/>
    </xf>
    <xf numFmtId="166" fontId="65" fillId="0" borderId="0" xfId="51" applyFont="1" applyAlignment="1">
      <alignment vertical="top"/>
    </xf>
    <xf numFmtId="0" fontId="78" fillId="0" borderId="0" xfId="0" applyFont="1" applyAlignment="1">
      <alignment vertical="top"/>
    </xf>
    <xf numFmtId="0" fontId="78" fillId="0" borderId="0" xfId="0" applyFont="1" applyAlignment="1">
      <alignment horizontal="center" vertical="top"/>
    </xf>
    <xf numFmtId="166" fontId="78" fillId="0" borderId="0" xfId="51" applyFont="1" applyAlignment="1">
      <alignment vertical="top"/>
    </xf>
    <xf numFmtId="0" fontId="65" fillId="33" borderId="0" xfId="0" applyFont="1" applyFill="1" applyAlignment="1">
      <alignment vertical="top"/>
    </xf>
    <xf numFmtId="0" fontId="65" fillId="33" borderId="0" xfId="0" applyFont="1" applyFill="1" applyAlignment="1">
      <alignment horizontal="center" vertical="top"/>
    </xf>
    <xf numFmtId="166" fontId="65" fillId="33" borderId="0" xfId="51" applyFont="1" applyFill="1" applyAlignment="1">
      <alignment vertical="top"/>
    </xf>
    <xf numFmtId="49" fontId="64" fillId="40" borderId="0" xfId="0" applyNumberFormat="1" applyFont="1" applyFill="1" applyAlignment="1">
      <alignment horizontal="center" vertical="top"/>
    </xf>
    <xf numFmtId="166" fontId="64" fillId="40" borderId="0" xfId="51" applyFont="1" applyFill="1" applyAlignment="1">
      <alignment horizontal="center" vertical="top"/>
    </xf>
    <xf numFmtId="178" fontId="64" fillId="40" borderId="0" xfId="51" applyNumberFormat="1" applyFont="1" applyFill="1" applyAlignment="1">
      <alignment horizontal="center" vertical="top"/>
    </xf>
    <xf numFmtId="0" fontId="79" fillId="0" borderId="0" xfId="0" applyFont="1" applyAlignment="1">
      <alignment horizontal="left" vertical="top"/>
    </xf>
    <xf numFmtId="3" fontId="66" fillId="37" borderId="10" xfId="0" applyNumberFormat="1" applyFont="1" applyFill="1" applyBorder="1"/>
    <xf numFmtId="0" fontId="22" fillId="0" borderId="0" xfId="0" applyFont="1" applyAlignment="1">
      <alignment vertical="center" wrapText="1"/>
    </xf>
    <xf numFmtId="0" fontId="21" fillId="0" borderId="0" xfId="0" applyFont="1" applyAlignment="1">
      <alignment horizontal="left" vertical="center"/>
    </xf>
    <xf numFmtId="0" fontId="21" fillId="0" borderId="0" xfId="0" applyFont="1" applyAlignment="1">
      <alignment horizontal="center" wrapText="1"/>
    </xf>
    <xf numFmtId="0" fontId="21" fillId="0" borderId="0" xfId="0" applyFont="1" applyAlignment="1">
      <alignment horizontal="left" wrapText="1"/>
    </xf>
    <xf numFmtId="171" fontId="24" fillId="0" borderId="0" xfId="44" applyFont="1"/>
    <xf numFmtId="171" fontId="33" fillId="0" borderId="0" xfId="44" applyFont="1"/>
    <xf numFmtId="178" fontId="59" fillId="0" borderId="10" xfId="51" applyNumberFormat="1" applyFont="1" applyBorder="1" applyAlignment="1">
      <alignment horizontal="right" vertical="center"/>
    </xf>
    <xf numFmtId="166" fontId="59" fillId="0" borderId="10" xfId="51" applyNumberFormat="1" applyFont="1" applyFill="1" applyBorder="1" applyAlignment="1">
      <alignment horizontal="center" vertical="center"/>
    </xf>
    <xf numFmtId="166" fontId="37" fillId="0" borderId="10" xfId="51" applyFont="1" applyBorder="1" applyAlignment="1">
      <alignment horizontal="right" vertical="center"/>
    </xf>
    <xf numFmtId="166" fontId="37" fillId="0" borderId="10" xfId="51" applyNumberFormat="1" applyFont="1" applyBorder="1" applyAlignment="1">
      <alignment horizontal="right" vertical="center"/>
    </xf>
    <xf numFmtId="0" fontId="37" fillId="0" borderId="10" xfId="0" applyFont="1" applyFill="1" applyBorder="1" applyAlignment="1">
      <alignment horizontal="left" vertical="center" wrapText="1"/>
    </xf>
    <xf numFmtId="166" fontId="20" fillId="0" borderId="10" xfId="51" applyFont="1" applyBorder="1" applyAlignment="1">
      <alignment horizontal="right" vertical="center"/>
    </xf>
    <xf numFmtId="0" fontId="37" fillId="0" borderId="10" xfId="0" applyFont="1" applyFill="1" applyBorder="1" applyAlignment="1">
      <alignment horizontal="left" vertical="center" indent="1"/>
    </xf>
    <xf numFmtId="166" fontId="34" fillId="0" borderId="10" xfId="51" applyFont="1" applyFill="1" applyBorder="1"/>
    <xf numFmtId="166" fontId="35" fillId="0" borderId="10" xfId="51" applyFont="1" applyFill="1" applyBorder="1" applyAlignment="1">
      <alignment horizontal="right" vertical="center"/>
    </xf>
    <xf numFmtId="166" fontId="34" fillId="0" borderId="0" xfId="49" applyNumberFormat="1" applyFont="1" applyFill="1" applyBorder="1"/>
    <xf numFmtId="166" fontId="50" fillId="0" borderId="0" xfId="51" applyFont="1" applyAlignment="1">
      <alignment vertic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4" fillId="0" borderId="0" xfId="49" quotePrefix="1" applyFont="1" applyFill="1" applyAlignment="1"/>
    <xf numFmtId="0" fontId="88" fillId="44" borderId="0" xfId="0" applyFont="1" applyFill="1" applyAlignment="1">
      <alignment vertical="center"/>
    </xf>
    <xf numFmtId="0" fontId="89" fillId="0" borderId="0" xfId="0" applyFont="1"/>
    <xf numFmtId="0" fontId="90" fillId="0" borderId="0" xfId="0" applyFont="1" applyAlignment="1">
      <alignment vertical="center"/>
    </xf>
    <xf numFmtId="0" fontId="91" fillId="0" borderId="0" xfId="0" applyFont="1"/>
    <xf numFmtId="0" fontId="92" fillId="0" borderId="0" xfId="0" applyFont="1"/>
    <xf numFmtId="0" fontId="34" fillId="45" borderId="0" xfId="0" applyFont="1" applyFill="1"/>
    <xf numFmtId="0" fontId="94" fillId="45" borderId="0" xfId="0" applyFont="1" applyFill="1" applyAlignment="1">
      <alignment horizontal="center"/>
    </xf>
    <xf numFmtId="0" fontId="95" fillId="45" borderId="0" xfId="0" applyFont="1" applyFill="1"/>
    <xf numFmtId="0" fontId="96" fillId="45" borderId="0" xfId="0" applyFont="1" applyFill="1" applyAlignment="1">
      <alignment horizontal="center"/>
    </xf>
    <xf numFmtId="0" fontId="50" fillId="45" borderId="0" xfId="0" applyFont="1" applyFill="1"/>
    <xf numFmtId="0" fontId="97" fillId="45" borderId="0" xfId="0" applyFont="1" applyFill="1"/>
    <xf numFmtId="0" fontId="24" fillId="45" borderId="0" xfId="0" applyFont="1" applyFill="1"/>
    <xf numFmtId="0" fontId="98" fillId="45" borderId="0" xfId="58" applyFont="1" applyFill="1" applyBorder="1" applyAlignment="1">
      <alignment horizontal="center"/>
    </xf>
    <xf numFmtId="0" fontId="34" fillId="45" borderId="0" xfId="0" applyFont="1" applyFill="1" applyAlignment="1">
      <alignment horizontal="center"/>
    </xf>
    <xf numFmtId="0" fontId="98" fillId="45" borderId="0" xfId="58" quotePrefix="1" applyFont="1" applyFill="1" applyBorder="1" applyAlignment="1">
      <alignment horizontal="center"/>
    </xf>
    <xf numFmtId="0" fontId="75" fillId="45" borderId="0" xfId="0" applyFont="1" applyFill="1"/>
    <xf numFmtId="0" fontId="99" fillId="45" borderId="0" xfId="0" applyFont="1" applyFill="1" applyAlignment="1">
      <alignment horizontal="center"/>
    </xf>
    <xf numFmtId="0" fontId="76" fillId="44" borderId="10" xfId="0" applyFont="1" applyFill="1" applyBorder="1" applyAlignment="1">
      <alignment horizontal="center" vertical="center"/>
    </xf>
    <xf numFmtId="0" fontId="72" fillId="45" borderId="10" xfId="0" applyFont="1" applyFill="1" applyBorder="1" applyAlignment="1">
      <alignment horizontal="justify" vertical="center"/>
    </xf>
    <xf numFmtId="0" fontId="72" fillId="45" borderId="10" xfId="0" applyFont="1" applyFill="1" applyBorder="1" applyAlignment="1">
      <alignment horizontal="center" vertical="center"/>
    </xf>
    <xf numFmtId="0" fontId="72" fillId="45" borderId="10" xfId="0" applyFont="1" applyFill="1" applyBorder="1" applyAlignment="1">
      <alignment vertical="center"/>
    </xf>
    <xf numFmtId="3" fontId="72" fillId="45" borderId="10" xfId="0" applyNumberFormat="1" applyFont="1" applyFill="1" applyBorder="1" applyAlignment="1">
      <alignment horizontal="center" vertical="center"/>
    </xf>
    <xf numFmtId="3" fontId="72" fillId="45" borderId="10" xfId="0" applyNumberFormat="1" applyFont="1" applyFill="1" applyBorder="1" applyAlignment="1">
      <alignment horizontal="right" vertical="center"/>
    </xf>
    <xf numFmtId="10" fontId="72" fillId="45" borderId="10" xfId="0" applyNumberFormat="1" applyFont="1" applyFill="1" applyBorder="1" applyAlignment="1">
      <alignment horizontal="right" vertical="center"/>
    </xf>
    <xf numFmtId="0" fontId="70" fillId="45" borderId="10" xfId="0" applyFont="1" applyFill="1" applyBorder="1" applyAlignment="1">
      <alignment horizontal="justify" vertical="center"/>
    </xf>
    <xf numFmtId="0" fontId="70" fillId="45" borderId="10" xfId="0" applyFont="1" applyFill="1" applyBorder="1" applyAlignment="1">
      <alignment horizontal="justify" vertical="center" wrapText="1"/>
    </xf>
    <xf numFmtId="0" fontId="76" fillId="44" borderId="10" xfId="0" applyFont="1" applyFill="1" applyBorder="1" applyAlignment="1">
      <alignment horizontal="center" vertical="center" wrapText="1"/>
    </xf>
    <xf numFmtId="0" fontId="61" fillId="44" borderId="10" xfId="0" applyFont="1" applyFill="1" applyBorder="1" applyAlignment="1">
      <alignment horizontal="center" vertical="center"/>
    </xf>
    <xf numFmtId="0" fontId="61" fillId="44" borderId="10" xfId="0" applyFont="1" applyFill="1" applyBorder="1" applyAlignment="1">
      <alignment horizontal="center" vertical="center" wrapText="1"/>
    </xf>
    <xf numFmtId="0" fontId="87" fillId="0" borderId="0" xfId="0" applyFont="1" applyAlignment="1">
      <alignment wrapText="1"/>
    </xf>
    <xf numFmtId="0" fontId="101" fillId="0" borderId="0" xfId="0" applyFont="1" applyAlignment="1">
      <alignment wrapText="1"/>
    </xf>
    <xf numFmtId="182" fontId="84" fillId="44" borderId="0" xfId="0" applyNumberFormat="1" applyFont="1" applyFill="1" applyBorder="1" applyAlignment="1">
      <alignment horizontal="center" vertical="center" wrapText="1"/>
    </xf>
    <xf numFmtId="170" fontId="22" fillId="0" borderId="0" xfId="1" applyNumberFormat="1" applyFont="1" applyFill="1" applyBorder="1"/>
    <xf numFmtId="170" fontId="21" fillId="0" borderId="0" xfId="1" applyNumberFormat="1" applyFont="1" applyFill="1" applyBorder="1"/>
    <xf numFmtId="175" fontId="21" fillId="0" borderId="0" xfId="1" applyNumberFormat="1" applyFont="1" applyFill="1" applyBorder="1"/>
    <xf numFmtId="170" fontId="21" fillId="0" borderId="0" xfId="1" applyNumberFormat="1" applyFont="1" applyFill="1" applyBorder="1" applyAlignment="1">
      <alignment vertical="center"/>
    </xf>
    <xf numFmtId="170" fontId="22" fillId="0" borderId="0" xfId="1" applyNumberFormat="1" applyFont="1" applyFill="1" applyBorder="1" applyAlignment="1">
      <alignment vertical="center"/>
    </xf>
    <xf numFmtId="175" fontId="21" fillId="45" borderId="0" xfId="1" applyNumberFormat="1" applyFont="1" applyFill="1" applyBorder="1"/>
    <xf numFmtId="170" fontId="22" fillId="45" borderId="0" xfId="1" applyNumberFormat="1" applyFont="1" applyFill="1" applyBorder="1"/>
    <xf numFmtId="170" fontId="21" fillId="45" borderId="0" xfId="1" applyNumberFormat="1" applyFont="1" applyFill="1" applyBorder="1"/>
    <xf numFmtId="170" fontId="21" fillId="45" borderId="0" xfId="1" applyNumberFormat="1" applyFont="1" applyFill="1" applyBorder="1" applyAlignment="1">
      <alignment vertical="center"/>
    </xf>
    <xf numFmtId="170" fontId="22" fillId="45" borderId="0" xfId="1" applyNumberFormat="1" applyFont="1" applyFill="1" applyBorder="1" applyAlignment="1">
      <alignment vertical="center"/>
    </xf>
    <xf numFmtId="170" fontId="21" fillId="45" borderId="0" xfId="1" applyNumberFormat="1" applyFont="1" applyFill="1" applyBorder="1" applyAlignment="1">
      <alignment horizontal="left" vertical="top"/>
    </xf>
    <xf numFmtId="170" fontId="22" fillId="45" borderId="0" xfId="1" applyNumberFormat="1" applyFont="1" applyFill="1" applyBorder="1" applyAlignment="1">
      <alignment horizontal="center" vertical="center"/>
    </xf>
    <xf numFmtId="170" fontId="21" fillId="45" borderId="0" xfId="1" applyNumberFormat="1" applyFont="1" applyFill="1" applyBorder="1" applyAlignment="1">
      <alignment vertical="top"/>
    </xf>
    <xf numFmtId="170" fontId="22" fillId="45" borderId="0" xfId="1" applyNumberFormat="1" applyFont="1" applyFill="1" applyBorder="1" applyAlignment="1">
      <alignment horizontal="center" vertical="center" wrapText="1"/>
    </xf>
    <xf numFmtId="170" fontId="22" fillId="45" borderId="0" xfId="1" applyNumberFormat="1" applyFont="1" applyFill="1" applyBorder="1" applyAlignment="1">
      <alignment horizontal="center"/>
    </xf>
    <xf numFmtId="170" fontId="21" fillId="45" borderId="0" xfId="1" applyNumberFormat="1" applyFont="1" applyFill="1" applyBorder="1" applyAlignment="1">
      <alignment horizontal="left" indent="1"/>
    </xf>
    <xf numFmtId="170" fontId="22" fillId="45" borderId="0" xfId="1" applyNumberFormat="1" applyFont="1" applyFill="1" applyBorder="1" applyAlignment="1">
      <alignment horizontal="left" vertical="center" indent="1"/>
    </xf>
    <xf numFmtId="170" fontId="21" fillId="45" borderId="0" xfId="1" applyNumberFormat="1" applyFont="1" applyFill="1" applyBorder="1" applyAlignment="1">
      <alignment horizontal="left" vertical="center" indent="1"/>
    </xf>
    <xf numFmtId="170" fontId="21" fillId="45" borderId="0" xfId="1" applyNumberFormat="1" applyFont="1" applyFill="1" applyBorder="1" applyAlignment="1">
      <alignment horizontal="left" vertical="center"/>
    </xf>
    <xf numFmtId="170" fontId="22" fillId="45" borderId="0" xfId="1" applyNumberFormat="1" applyFont="1" applyFill="1" applyBorder="1" applyAlignment="1">
      <alignment horizontal="left" vertical="center" wrapText="1" indent="1"/>
    </xf>
    <xf numFmtId="170" fontId="22" fillId="45" borderId="0" xfId="1" applyNumberFormat="1" applyFont="1" applyFill="1" applyBorder="1" applyAlignment="1">
      <alignment horizontal="left" indent="1"/>
    </xf>
    <xf numFmtId="170" fontId="21" fillId="45" borderId="0" xfId="1" applyNumberFormat="1" applyFont="1" applyFill="1" applyBorder="1" applyAlignment="1">
      <alignment horizontal="left" vertical="center" wrapText="1" indent="1"/>
    </xf>
    <xf numFmtId="170" fontId="21" fillId="45" borderId="0" xfId="1" applyNumberFormat="1" applyFont="1" applyFill="1" applyBorder="1" applyAlignment="1">
      <alignment horizontal="left" wrapText="1" indent="1"/>
    </xf>
    <xf numFmtId="170" fontId="22" fillId="45" borderId="0" xfId="1" applyNumberFormat="1" applyFont="1" applyFill="1" applyBorder="1" applyAlignment="1">
      <alignment horizontal="left" wrapText="1" indent="1"/>
    </xf>
    <xf numFmtId="0" fontId="22" fillId="45" borderId="0" xfId="0" applyFont="1" applyFill="1" applyBorder="1" applyAlignment="1">
      <alignment vertical="center" wrapText="1"/>
    </xf>
    <xf numFmtId="175" fontId="22" fillId="45" borderId="0" xfId="0" applyNumberFormat="1" applyFont="1" applyFill="1" applyBorder="1" applyAlignment="1">
      <alignment wrapText="1"/>
    </xf>
    <xf numFmtId="175" fontId="21" fillId="45" borderId="0" xfId="45" applyNumberFormat="1" applyFont="1" applyFill="1" applyBorder="1"/>
    <xf numFmtId="0" fontId="21" fillId="45" borderId="0" xfId="0" applyFont="1" applyFill="1" applyBorder="1" applyAlignment="1">
      <alignment vertical="center" wrapText="1"/>
    </xf>
    <xf numFmtId="168" fontId="21" fillId="45" borderId="0" xfId="1" applyNumberFormat="1" applyFont="1" applyFill="1" applyBorder="1" applyAlignment="1">
      <alignment vertical="center"/>
    </xf>
    <xf numFmtId="168" fontId="22" fillId="45" borderId="0" xfId="1" applyNumberFormat="1" applyFont="1" applyFill="1" applyBorder="1" applyAlignment="1">
      <alignment vertical="center"/>
    </xf>
    <xf numFmtId="168" fontId="22" fillId="45" borderId="0" xfId="1" applyNumberFormat="1" applyFont="1" applyFill="1" applyBorder="1" applyAlignment="1">
      <alignment vertical="center" wrapText="1"/>
    </xf>
    <xf numFmtId="170" fontId="22" fillId="45" borderId="0" xfId="1" applyNumberFormat="1" applyFont="1" applyFill="1" applyBorder="1" applyAlignment="1">
      <alignment vertical="center" wrapText="1"/>
    </xf>
    <xf numFmtId="168" fontId="22" fillId="45" borderId="0" xfId="1" applyNumberFormat="1" applyFont="1" applyFill="1" applyBorder="1" applyAlignment="1">
      <alignment wrapText="1"/>
    </xf>
    <xf numFmtId="0" fontId="21" fillId="45" borderId="0" xfId="0" applyFont="1" applyFill="1" applyBorder="1" applyAlignment="1">
      <alignment horizontal="left" vertical="center" wrapText="1"/>
    </xf>
    <xf numFmtId="0" fontId="21" fillId="0" borderId="0" xfId="0" applyFont="1" applyBorder="1" applyAlignment="1">
      <alignment vertical="center"/>
    </xf>
    <xf numFmtId="0" fontId="32" fillId="44" borderId="0" xfId="0" applyFont="1" applyFill="1" applyBorder="1"/>
    <xf numFmtId="0" fontId="84" fillId="44" borderId="0" xfId="0" applyFont="1" applyFill="1" applyBorder="1" applyAlignment="1">
      <alignment horizontal="center" vertical="center" wrapText="1"/>
    </xf>
    <xf numFmtId="0" fontId="21" fillId="45" borderId="0" xfId="0" applyFont="1" applyFill="1" applyBorder="1" applyAlignment="1">
      <alignment wrapText="1"/>
    </xf>
    <xf numFmtId="166" fontId="22" fillId="45" borderId="0" xfId="51" applyFont="1" applyFill="1" applyBorder="1" applyAlignment="1"/>
    <xf numFmtId="166" fontId="21" fillId="45" borderId="0" xfId="51" applyFont="1" applyFill="1" applyBorder="1" applyAlignment="1"/>
    <xf numFmtId="49" fontId="21" fillId="45" borderId="0" xfId="0" applyNumberFormat="1" applyFont="1" applyFill="1" applyBorder="1" applyAlignment="1">
      <alignment vertical="center" wrapText="1"/>
    </xf>
    <xf numFmtId="170" fontId="22" fillId="45" borderId="0" xfId="1" applyNumberFormat="1" applyFont="1" applyFill="1" applyBorder="1" applyAlignment="1">
      <alignment horizontal="left" vertical="center"/>
    </xf>
    <xf numFmtId="0" fontId="79" fillId="0" borderId="0" xfId="0" applyFont="1" applyAlignment="1">
      <alignment vertical="top"/>
    </xf>
    <xf numFmtId="4" fontId="79" fillId="0" borderId="0" xfId="0" applyNumberFormat="1" applyFont="1" applyAlignment="1">
      <alignment vertical="top"/>
    </xf>
    <xf numFmtId="0" fontId="47" fillId="45" borderId="10" xfId="0" applyFont="1" applyFill="1" applyBorder="1"/>
    <xf numFmtId="3" fontId="47" fillId="45" borderId="10" xfId="0" applyNumberFormat="1" applyFont="1" applyFill="1" applyBorder="1"/>
    <xf numFmtId="180" fontId="47" fillId="45" borderId="10" xfId="1" applyNumberFormat="1" applyFont="1" applyFill="1" applyBorder="1"/>
    <xf numFmtId="170" fontId="47" fillId="45" borderId="10" xfId="1" applyNumberFormat="1" applyFont="1" applyFill="1" applyBorder="1"/>
    <xf numFmtId="170" fontId="46" fillId="45" borderId="10" xfId="1" applyNumberFormat="1" applyFont="1" applyFill="1" applyBorder="1"/>
    <xf numFmtId="43" fontId="47" fillId="45" borderId="10" xfId="1" applyFont="1" applyFill="1" applyBorder="1" applyAlignment="1">
      <alignment horizontal="center" vertical="center"/>
    </xf>
    <xf numFmtId="3" fontId="47" fillId="45" borderId="0" xfId="0" applyNumberFormat="1" applyFont="1" applyFill="1" applyBorder="1"/>
    <xf numFmtId="0" fontId="47" fillId="45" borderId="0" xfId="0" applyFont="1" applyFill="1" applyBorder="1"/>
    <xf numFmtId="0" fontId="47" fillId="45" borderId="0" xfId="0" applyFont="1" applyFill="1"/>
    <xf numFmtId="0" fontId="46" fillId="45" borderId="10" xfId="0" applyFont="1" applyFill="1" applyBorder="1"/>
    <xf numFmtId="3" fontId="46" fillId="45" borderId="10" xfId="0" applyNumberFormat="1" applyFont="1" applyFill="1" applyBorder="1"/>
    <xf numFmtId="180" fontId="46" fillId="45" borderId="10" xfId="1" applyNumberFormat="1" applyFont="1" applyFill="1" applyBorder="1"/>
    <xf numFmtId="170" fontId="47" fillId="45" borderId="10" xfId="1" applyNumberFormat="1" applyFont="1" applyFill="1" applyBorder="1" applyAlignment="1">
      <alignment horizontal="center" vertical="center"/>
    </xf>
    <xf numFmtId="3" fontId="46" fillId="45" borderId="0" xfId="0" applyNumberFormat="1" applyFont="1" applyFill="1" applyBorder="1"/>
    <xf numFmtId="0" fontId="46" fillId="45" borderId="0" xfId="0" applyFont="1" applyFill="1" applyBorder="1"/>
    <xf numFmtId="0" fontId="46" fillId="45" borderId="0" xfId="0" applyFont="1" applyFill="1"/>
    <xf numFmtId="43" fontId="47" fillId="45" borderId="10" xfId="1" applyFont="1" applyFill="1" applyBorder="1" applyAlignment="1"/>
    <xf numFmtId="166" fontId="47" fillId="0" borderId="10" xfId="51" applyFont="1" applyFill="1" applyBorder="1"/>
    <xf numFmtId="166" fontId="47" fillId="0" borderId="10" xfId="51" applyFont="1" applyFill="1" applyBorder="1" applyAlignment="1"/>
    <xf numFmtId="178" fontId="51" fillId="0" borderId="10" xfId="51" applyNumberFormat="1" applyFont="1" applyFill="1" applyBorder="1" applyAlignment="1">
      <alignment wrapText="1"/>
    </xf>
    <xf numFmtId="182" fontId="62" fillId="44" borderId="10" xfId="49" applyNumberFormat="1" applyFont="1" applyFill="1" applyBorder="1" applyAlignment="1">
      <alignment horizontal="center" vertical="center" wrapText="1"/>
    </xf>
    <xf numFmtId="177" fontId="62" fillId="44" borderId="10" xfId="49" applyNumberFormat="1" applyFont="1" applyFill="1" applyBorder="1" applyAlignment="1">
      <alignment horizontal="center" wrapText="1"/>
    </xf>
    <xf numFmtId="14" fontId="61" fillId="44" borderId="10" xfId="0" applyNumberFormat="1" applyFont="1" applyFill="1" applyBorder="1" applyAlignment="1">
      <alignment horizontal="center" vertical="center" wrapText="1"/>
    </xf>
    <xf numFmtId="177" fontId="34" fillId="45" borderId="10" xfId="49" applyNumberFormat="1" applyFont="1" applyFill="1" applyBorder="1" applyAlignment="1">
      <alignment horizontal="center" wrapText="1"/>
    </xf>
    <xf numFmtId="178" fontId="34" fillId="45" borderId="10" xfId="51" applyNumberFormat="1" applyFont="1" applyFill="1" applyBorder="1"/>
    <xf numFmtId="178" fontId="34" fillId="45" borderId="10" xfId="51" applyNumberFormat="1" applyFont="1" applyFill="1" applyBorder="1" applyAlignment="1">
      <alignment horizontal="center"/>
    </xf>
    <xf numFmtId="0" fontId="58" fillId="45" borderId="10" xfId="0" applyFont="1" applyFill="1" applyBorder="1" applyAlignment="1">
      <alignment vertical="center"/>
    </xf>
    <xf numFmtId="43" fontId="59" fillId="45" borderId="10" xfId="1" applyFont="1" applyFill="1" applyBorder="1" applyAlignment="1">
      <alignment horizontal="center" vertical="center"/>
    </xf>
    <xf numFmtId="168" fontId="59" fillId="45" borderId="10" xfId="1" applyNumberFormat="1" applyFont="1" applyFill="1" applyBorder="1" applyAlignment="1">
      <alignment vertical="center"/>
    </xf>
    <xf numFmtId="43" fontId="59" fillId="45" borderId="10" xfId="1" applyFont="1" applyFill="1" applyBorder="1" applyAlignment="1">
      <alignment vertical="center"/>
    </xf>
    <xf numFmtId="166" fontId="59" fillId="45" borderId="10" xfId="51" applyFont="1" applyFill="1" applyBorder="1" applyAlignment="1">
      <alignment vertical="center"/>
    </xf>
    <xf numFmtId="178" fontId="59" fillId="45" borderId="10" xfId="51" applyNumberFormat="1" applyFont="1" applyFill="1" applyBorder="1" applyAlignment="1">
      <alignment vertical="center"/>
    </xf>
    <xf numFmtId="43" fontId="58" fillId="45" borderId="10" xfId="1" applyFont="1" applyFill="1" applyBorder="1" applyAlignment="1">
      <alignment vertical="center"/>
    </xf>
    <xf numFmtId="0" fontId="58" fillId="45" borderId="10" xfId="0" applyFont="1" applyFill="1" applyBorder="1" applyAlignment="1">
      <alignment horizontal="left" vertical="center" indent="1"/>
    </xf>
    <xf numFmtId="178" fontId="58" fillId="45" borderId="10" xfId="51" applyNumberFormat="1" applyFont="1" applyFill="1" applyBorder="1" applyAlignment="1">
      <alignment horizontal="right" vertical="center"/>
    </xf>
    <xf numFmtId="166" fontId="58" fillId="45" borderId="10" xfId="51" applyFont="1" applyFill="1" applyBorder="1" applyAlignment="1">
      <alignment horizontal="right" vertical="center"/>
    </xf>
    <xf numFmtId="0" fontId="58" fillId="45" borderId="10" xfId="0" applyFont="1" applyFill="1" applyBorder="1" applyAlignment="1">
      <alignment horizontal="center" vertical="center"/>
    </xf>
    <xf numFmtId="168" fontId="58" fillId="45" borderId="10" xfId="0" applyNumberFormat="1" applyFont="1" applyFill="1" applyBorder="1" applyAlignment="1">
      <alignment horizontal="left" vertical="center" indent="1"/>
    </xf>
    <xf numFmtId="166" fontId="58" fillId="45" borderId="10" xfId="51" applyFont="1" applyFill="1" applyBorder="1" applyAlignment="1">
      <alignment horizontal="left" vertical="center" indent="1"/>
    </xf>
    <xf numFmtId="168" fontId="58" fillId="45" borderId="10" xfId="0" applyNumberFormat="1" applyFont="1" applyFill="1" applyBorder="1" applyAlignment="1">
      <alignment horizontal="right" vertical="center"/>
    </xf>
    <xf numFmtId="166" fontId="58" fillId="45" borderId="10" xfId="51" applyFont="1" applyFill="1" applyBorder="1" applyAlignment="1">
      <alignment vertical="center"/>
    </xf>
    <xf numFmtId="0" fontId="58" fillId="45" borderId="10" xfId="0" applyFont="1" applyFill="1" applyBorder="1" applyAlignment="1">
      <alignment vertical="center" wrapText="1"/>
    </xf>
    <xf numFmtId="43" fontId="58" fillId="45" borderId="10" xfId="1" applyFont="1" applyFill="1" applyBorder="1" applyAlignment="1">
      <alignment horizontal="center" vertical="center"/>
    </xf>
    <xf numFmtId="43" fontId="58" fillId="45" borderId="10" xfId="1" applyFont="1" applyFill="1" applyBorder="1" applyAlignment="1">
      <alignment horizontal="right" vertical="center"/>
    </xf>
    <xf numFmtId="166" fontId="58" fillId="45" borderId="10" xfId="51" applyNumberFormat="1" applyFont="1" applyFill="1" applyBorder="1" applyAlignment="1">
      <alignment horizontal="right" vertical="center"/>
    </xf>
    <xf numFmtId="43" fontId="59" fillId="45" borderId="10" xfId="1" applyFont="1" applyFill="1" applyBorder="1" applyAlignment="1">
      <alignment horizontal="right" vertical="center"/>
    </xf>
    <xf numFmtId="0" fontId="35" fillId="45" borderId="10" xfId="0" applyFont="1" applyFill="1" applyBorder="1" applyAlignment="1">
      <alignment vertical="center"/>
    </xf>
    <xf numFmtId="166" fontId="33" fillId="45" borderId="12" xfId="51" applyFont="1" applyFill="1" applyBorder="1" applyAlignment="1">
      <alignment horizontal="center" vertical="center"/>
    </xf>
    <xf numFmtId="166" fontId="33" fillId="45" borderId="10" xfId="51" applyNumberFormat="1" applyFont="1" applyFill="1" applyBorder="1" applyAlignment="1">
      <alignment horizontal="center" vertical="center"/>
    </xf>
    <xf numFmtId="0" fontId="62" fillId="44" borderId="10" xfId="0" applyFont="1" applyFill="1" applyBorder="1" applyAlignment="1">
      <alignment horizontal="center" vertical="center" wrapText="1"/>
    </xf>
    <xf numFmtId="0" fontId="27" fillId="0" borderId="13" xfId="0" applyFont="1" applyBorder="1" applyAlignment="1">
      <alignment horizontal="left" indent="1"/>
    </xf>
    <xf numFmtId="0" fontId="34" fillId="0" borderId="19" xfId="49" quotePrefix="1" applyFont="1" applyBorder="1" applyAlignment="1">
      <alignment horizontal="left" indent="3"/>
    </xf>
    <xf numFmtId="0" fontId="34" fillId="0" borderId="14" xfId="49" quotePrefix="1" applyFont="1" applyBorder="1" applyAlignment="1">
      <alignment horizontal="left" indent="3"/>
    </xf>
    <xf numFmtId="175" fontId="33" fillId="0" borderId="13" xfId="45" applyNumberFormat="1" applyFont="1" applyBorder="1"/>
    <xf numFmtId="175" fontId="34" fillId="0" borderId="19" xfId="45" applyNumberFormat="1" applyFont="1" applyBorder="1"/>
    <xf numFmtId="175" fontId="34" fillId="0" borderId="14" xfId="45" applyNumberFormat="1" applyFont="1" applyBorder="1"/>
    <xf numFmtId="166" fontId="34" fillId="0" borderId="19" xfId="51" applyFont="1" applyBorder="1" applyAlignment="1">
      <alignment horizontal="center"/>
    </xf>
    <xf numFmtId="166" fontId="34" fillId="0" borderId="14" xfId="51" applyFont="1" applyBorder="1" applyAlignment="1">
      <alignment horizontal="center"/>
    </xf>
    <xf numFmtId="0" fontId="62" fillId="44" borderId="10" xfId="0" applyFont="1" applyFill="1" applyBorder="1" applyAlignment="1">
      <alignment horizontal="center" vertical="center"/>
    </xf>
    <xf numFmtId="0" fontId="35" fillId="45" borderId="10" xfId="0" applyFont="1" applyFill="1" applyBorder="1"/>
    <xf numFmtId="175" fontId="35" fillId="45" borderId="10" xfId="45" applyNumberFormat="1" applyFont="1" applyFill="1" applyBorder="1"/>
    <xf numFmtId="0" fontId="38" fillId="45" borderId="10" xfId="0" applyFont="1" applyFill="1" applyBorder="1" applyAlignment="1">
      <alignment vertical="center"/>
    </xf>
    <xf numFmtId="0" fontId="20" fillId="45" borderId="10" xfId="0" applyFont="1" applyFill="1" applyBorder="1" applyAlignment="1">
      <alignment vertical="center"/>
    </xf>
    <xf numFmtId="0" fontId="37" fillId="45" borderId="10" xfId="0" applyFont="1" applyFill="1" applyBorder="1" applyAlignment="1">
      <alignment horizontal="center" vertical="center"/>
    </xf>
    <xf numFmtId="0" fontId="37" fillId="45" borderId="10" xfId="0" applyFont="1" applyFill="1" applyBorder="1" applyAlignment="1">
      <alignment horizontal="right" vertical="center"/>
    </xf>
    <xf numFmtId="3" fontId="37" fillId="45" borderId="10" xfId="0" applyNumberFormat="1" applyFont="1" applyFill="1" applyBorder="1" applyAlignment="1">
      <alignment horizontal="right" vertical="center"/>
    </xf>
    <xf numFmtId="14" fontId="20" fillId="45" borderId="10" xfId="0" applyNumberFormat="1" applyFont="1" applyFill="1" applyBorder="1" applyAlignment="1">
      <alignment horizontal="right" vertical="center"/>
    </xf>
    <xf numFmtId="0" fontId="70" fillId="45" borderId="10" xfId="0" applyFont="1" applyFill="1" applyBorder="1" applyAlignment="1">
      <alignment vertical="center" wrapText="1"/>
    </xf>
    <xf numFmtId="170" fontId="37" fillId="45" borderId="10" xfId="1" applyNumberFormat="1" applyFont="1" applyFill="1" applyBorder="1" applyAlignment="1">
      <alignment horizontal="right" vertical="center"/>
    </xf>
    <xf numFmtId="170" fontId="35" fillId="45" borderId="10" xfId="1" applyNumberFormat="1" applyFont="1" applyFill="1" applyBorder="1" applyAlignment="1">
      <alignment horizontal="center" vertical="center"/>
    </xf>
    <xf numFmtId="43" fontId="38" fillId="45" borderId="10" xfId="1" applyFont="1" applyFill="1" applyBorder="1" applyAlignment="1">
      <alignment horizontal="right" vertical="center"/>
    </xf>
    <xf numFmtId="170" fontId="35" fillId="45" borderId="10" xfId="0" applyNumberFormat="1" applyFont="1" applyFill="1" applyBorder="1" applyAlignment="1">
      <alignment horizontal="center" vertical="center"/>
    </xf>
    <xf numFmtId="43" fontId="35" fillId="45" borderId="10" xfId="1" applyFont="1" applyFill="1" applyBorder="1" applyAlignment="1">
      <alignment horizontal="right" vertical="center"/>
    </xf>
    <xf numFmtId="166" fontId="33" fillId="45" borderId="10" xfId="51" applyFont="1" applyFill="1" applyBorder="1" applyAlignment="1">
      <alignment horizontal="center" vertical="center" wrapText="1"/>
    </xf>
    <xf numFmtId="166" fontId="35" fillId="45" borderId="10" xfId="51" applyFont="1" applyFill="1" applyBorder="1" applyAlignment="1">
      <alignment horizontal="center" vertical="center"/>
    </xf>
    <xf numFmtId="166" fontId="33" fillId="0" borderId="0" xfId="51" applyFont="1"/>
    <xf numFmtId="0" fontId="34" fillId="0" borderId="11" xfId="0" applyFont="1" applyFill="1" applyBorder="1" applyAlignment="1">
      <alignment horizontal="left" vertical="center"/>
    </xf>
    <xf numFmtId="0" fontId="34" fillId="0" borderId="12" xfId="0" applyFont="1" applyFill="1" applyBorder="1" applyAlignment="1">
      <alignment horizontal="left" vertical="center"/>
    </xf>
    <xf numFmtId="166" fontId="35" fillId="45" borderId="10" xfId="51" applyNumberFormat="1" applyFont="1" applyFill="1" applyBorder="1" applyAlignment="1">
      <alignment horizontal="right" vertical="center"/>
    </xf>
    <xf numFmtId="166" fontId="35" fillId="45" borderId="10" xfId="0" applyNumberFormat="1" applyFont="1" applyFill="1" applyBorder="1" applyAlignment="1">
      <alignment horizontal="right" vertical="center"/>
    </xf>
    <xf numFmtId="166" fontId="35" fillId="45" borderId="10" xfId="51" applyFont="1" applyFill="1" applyBorder="1" applyAlignment="1">
      <alignment horizontal="right" vertical="center"/>
    </xf>
    <xf numFmtId="166" fontId="38" fillId="45" borderId="10" xfId="51" applyFont="1" applyFill="1" applyBorder="1" applyAlignment="1">
      <alignment horizontal="right" vertical="center"/>
    </xf>
    <xf numFmtId="14" fontId="62" fillId="44" borderId="10" xfId="0" applyNumberFormat="1" applyFont="1" applyFill="1" applyBorder="1" applyAlignment="1">
      <alignment horizontal="center" vertical="center" wrapText="1"/>
    </xf>
    <xf numFmtId="166" fontId="33" fillId="45" borderId="10" xfId="51" applyFont="1" applyFill="1" applyBorder="1"/>
    <xf numFmtId="166" fontId="37" fillId="45" borderId="10" xfId="51" applyFont="1" applyFill="1" applyBorder="1" applyAlignment="1">
      <alignment horizontal="right" vertical="center"/>
    </xf>
    <xf numFmtId="166" fontId="33" fillId="45" borderId="10" xfId="51" applyFont="1" applyFill="1" applyBorder="1" applyAlignment="1">
      <alignment horizontal="center"/>
    </xf>
    <xf numFmtId="166" fontId="37" fillId="0" borderId="10" xfId="51" applyFont="1" applyFill="1" applyBorder="1" applyAlignment="1">
      <alignment horizontal="right" vertical="center"/>
    </xf>
    <xf numFmtId="0" fontId="35" fillId="45" borderId="11" xfId="0" applyFont="1" applyFill="1" applyBorder="1" applyAlignment="1">
      <alignment vertical="center" wrapText="1"/>
    </xf>
    <xf numFmtId="0" fontId="37" fillId="45" borderId="16" xfId="0" applyFont="1" applyFill="1" applyBorder="1" applyAlignment="1">
      <alignment horizontal="center" vertical="center" wrapText="1"/>
    </xf>
    <xf numFmtId="3" fontId="35" fillId="45" borderId="16" xfId="0" applyNumberFormat="1" applyFont="1" applyFill="1" applyBorder="1" applyAlignment="1">
      <alignment horizontal="right" vertical="center"/>
    </xf>
    <xf numFmtId="3" fontId="35" fillId="45" borderId="12" xfId="0" applyNumberFormat="1" applyFont="1" applyFill="1" applyBorder="1" applyAlignment="1">
      <alignment horizontal="right" vertical="center"/>
    </xf>
    <xf numFmtId="3" fontId="37" fillId="45" borderId="16" xfId="0" applyNumberFormat="1" applyFont="1" applyFill="1" applyBorder="1" applyAlignment="1">
      <alignment horizontal="right" vertical="center"/>
    </xf>
    <xf numFmtId="43" fontId="37" fillId="45" borderId="12" xfId="1" applyFont="1" applyFill="1" applyBorder="1" applyAlignment="1">
      <alignment horizontal="right" vertical="center"/>
    </xf>
    <xf numFmtId="0" fontId="1" fillId="45" borderId="16" xfId="0" applyFont="1" applyFill="1" applyBorder="1" applyAlignment="1">
      <alignment vertical="top" wrapText="1"/>
    </xf>
    <xf numFmtId="0" fontId="33" fillId="45" borderId="11" xfId="0" applyFont="1" applyFill="1" applyBorder="1" applyAlignment="1">
      <alignment horizontal="left" vertical="center" wrapText="1"/>
    </xf>
    <xf numFmtId="0" fontId="62" fillId="45" borderId="16" xfId="0" applyFont="1" applyFill="1" applyBorder="1" applyAlignment="1">
      <alignment horizontal="center" vertical="center" wrapText="1"/>
    </xf>
    <xf numFmtId="14" fontId="62" fillId="45" borderId="16" xfId="0" applyNumberFormat="1" applyFont="1" applyFill="1" applyBorder="1" applyAlignment="1">
      <alignment horizontal="center" vertical="center" wrapText="1"/>
    </xf>
    <xf numFmtId="14" fontId="62" fillId="45" borderId="12" xfId="0" applyNumberFormat="1" applyFont="1" applyFill="1" applyBorder="1" applyAlignment="1">
      <alignment horizontal="center" vertical="center" wrapText="1"/>
    </xf>
    <xf numFmtId="0" fontId="20" fillId="45" borderId="16" xfId="0" applyFont="1" applyFill="1" applyBorder="1" applyAlignment="1">
      <alignment vertical="center" wrapText="1"/>
    </xf>
    <xf numFmtId="170" fontId="38" fillId="45" borderId="16" xfId="1" applyNumberFormat="1" applyFont="1" applyFill="1" applyBorder="1" applyAlignment="1">
      <alignment horizontal="right" vertical="center" wrapText="1"/>
    </xf>
    <xf numFmtId="170" fontId="20" fillId="45" borderId="12" xfId="1" applyNumberFormat="1" applyFont="1" applyFill="1" applyBorder="1" applyAlignment="1">
      <alignment horizontal="center" vertical="center" wrapText="1"/>
    </xf>
    <xf numFmtId="0" fontId="33" fillId="45" borderId="10" xfId="49" applyFont="1" applyFill="1" applyBorder="1"/>
    <xf numFmtId="0" fontId="62" fillId="44" borderId="10" xfId="49" applyFont="1" applyFill="1" applyBorder="1" applyAlignment="1">
      <alignment horizontal="center" vertical="center" wrapText="1"/>
    </xf>
    <xf numFmtId="166" fontId="20" fillId="0" borderId="10" xfId="51" applyFont="1" applyBorder="1" applyAlignment="1">
      <alignment horizontal="right" vertical="center" wrapText="1"/>
    </xf>
    <xf numFmtId="166" fontId="35" fillId="45" borderId="10" xfId="51" applyFont="1" applyFill="1" applyBorder="1" applyAlignment="1"/>
    <xf numFmtId="166" fontId="35" fillId="0" borderId="20" xfId="51" applyFont="1" applyBorder="1"/>
    <xf numFmtId="166" fontId="37" fillId="0" borderId="20" xfId="51" applyFont="1" applyBorder="1"/>
    <xf numFmtId="0" fontId="62" fillId="44" borderId="11" xfId="49" applyFont="1" applyFill="1" applyBorder="1" applyAlignment="1">
      <alignment horizontal="center" vertical="center" wrapText="1"/>
    </xf>
    <xf numFmtId="43" fontId="37" fillId="0" borderId="22" xfId="1" applyFont="1" applyBorder="1"/>
    <xf numFmtId="166" fontId="37" fillId="0" borderId="15" xfId="51" applyFont="1" applyBorder="1"/>
    <xf numFmtId="43" fontId="37" fillId="0" borderId="15" xfId="1" applyFont="1" applyBorder="1"/>
    <xf numFmtId="166" fontId="34" fillId="0" borderId="24" xfId="51" applyFont="1" applyFill="1" applyBorder="1"/>
    <xf numFmtId="166" fontId="34" fillId="0" borderId="20" xfId="51" applyFont="1" applyFill="1" applyBorder="1"/>
    <xf numFmtId="166" fontId="34" fillId="0" borderId="20" xfId="51" applyFont="1" applyBorder="1"/>
    <xf numFmtId="166" fontId="34" fillId="0" borderId="14" xfId="51" applyFont="1" applyFill="1" applyBorder="1"/>
    <xf numFmtId="166" fontId="34" fillId="0" borderId="19" xfId="51" applyFont="1" applyFill="1" applyBorder="1"/>
    <xf numFmtId="166" fontId="34" fillId="0" borderId="19" xfId="51" applyFont="1" applyBorder="1"/>
    <xf numFmtId="0" fontId="63" fillId="45" borderId="21" xfId="0" applyFont="1" applyFill="1" applyBorder="1"/>
    <xf numFmtId="166" fontId="34" fillId="45" borderId="13" xfId="51" applyFont="1" applyFill="1" applyBorder="1"/>
    <xf numFmtId="166" fontId="34" fillId="45" borderId="23" xfId="51" applyFont="1" applyFill="1" applyBorder="1"/>
    <xf numFmtId="0" fontId="35" fillId="45" borderId="11" xfId="0" applyFont="1" applyFill="1" applyBorder="1"/>
    <xf numFmtId="166" fontId="33" fillId="45" borderId="12" xfId="51" applyFont="1" applyFill="1" applyBorder="1"/>
    <xf numFmtId="166" fontId="63" fillId="45" borderId="15" xfId="51" applyFont="1" applyFill="1" applyBorder="1"/>
    <xf numFmtId="166" fontId="34" fillId="45" borderId="19" xfId="51" applyFont="1" applyFill="1" applyBorder="1"/>
    <xf numFmtId="166" fontId="35" fillId="45" borderId="20" xfId="51" applyFont="1" applyFill="1" applyBorder="1"/>
    <xf numFmtId="0" fontId="63" fillId="45" borderId="15" xfId="0" applyFont="1" applyFill="1" applyBorder="1"/>
    <xf numFmtId="0" fontId="35" fillId="45" borderId="15" xfId="0" applyFont="1" applyFill="1" applyBorder="1"/>
    <xf numFmtId="166" fontId="34" fillId="45" borderId="20" xfId="51" applyFont="1" applyFill="1" applyBorder="1"/>
    <xf numFmtId="0" fontId="33" fillId="0" borderId="0" xfId="49" quotePrefix="1" applyFont="1" applyFill="1" applyAlignment="1">
      <alignment horizontal="center"/>
    </xf>
    <xf numFmtId="0" fontId="34" fillId="0" borderId="0" xfId="49" quotePrefix="1" applyFont="1" applyFill="1" applyAlignment="1">
      <alignment horizontal="center"/>
    </xf>
    <xf numFmtId="0" fontId="102" fillId="0" borderId="0" xfId="0" applyFont="1"/>
    <xf numFmtId="0" fontId="79" fillId="46" borderId="0" xfId="0" applyFont="1" applyFill="1" applyAlignment="1">
      <alignment vertical="top"/>
    </xf>
    <xf numFmtId="0" fontId="79" fillId="46" borderId="0" xfId="0" applyFont="1" applyFill="1" applyAlignment="1">
      <alignment horizontal="left" vertical="top"/>
    </xf>
    <xf numFmtId="4" fontId="79" fillId="46" borderId="0" xfId="0" applyNumberFormat="1" applyFont="1" applyFill="1" applyAlignment="1">
      <alignment vertical="top"/>
    </xf>
    <xf numFmtId="1" fontId="80" fillId="46" borderId="0" xfId="59" applyNumberFormat="1" applyFont="1" applyFill="1"/>
    <xf numFmtId="0" fontId="0" fillId="46" borderId="0" xfId="0" applyFill="1"/>
    <xf numFmtId="166" fontId="51" fillId="0" borderId="0" xfId="51" applyFont="1"/>
    <xf numFmtId="0" fontId="22" fillId="45" borderId="0" xfId="0" applyFont="1" applyFill="1" applyAlignment="1">
      <alignment horizontal="left" indent="1"/>
    </xf>
    <xf numFmtId="49" fontId="21" fillId="45" borderId="0" xfId="0" quotePrefix="1" applyNumberFormat="1" applyFont="1" applyFill="1"/>
    <xf numFmtId="168" fontId="22" fillId="0" borderId="0" xfId="0" applyNumberFormat="1" applyFont="1"/>
    <xf numFmtId="166" fontId="50" fillId="0" borderId="0" xfId="51" applyFont="1"/>
    <xf numFmtId="171" fontId="24" fillId="33" borderId="0" xfId="44" applyFont="1" applyFill="1"/>
    <xf numFmtId="49" fontId="22" fillId="45" borderId="0" xfId="0" applyNumberFormat="1" applyFont="1" applyFill="1" applyAlignment="1">
      <alignment horizontal="center"/>
    </xf>
    <xf numFmtId="0" fontId="21" fillId="45" borderId="0" xfId="0" quotePrefix="1" applyFont="1" applyFill="1"/>
    <xf numFmtId="182" fontId="84" fillId="0" borderId="0" xfId="0" applyNumberFormat="1" applyFont="1" applyAlignment="1">
      <alignment horizontal="center" vertical="center" wrapText="1"/>
    </xf>
    <xf numFmtId="166" fontId="22" fillId="45" borderId="0" xfId="51" applyFont="1" applyFill="1" applyBorder="1" applyAlignment="1">
      <alignment vertical="center" wrapText="1"/>
    </xf>
    <xf numFmtId="0" fontId="21" fillId="45" borderId="0" xfId="0" applyFont="1" applyFill="1" applyAlignment="1">
      <alignment horizontal="left" wrapText="1" indent="1"/>
    </xf>
    <xf numFmtId="0" fontId="21" fillId="45" borderId="0" xfId="0" applyFont="1" applyFill="1" applyAlignment="1">
      <alignment horizontal="center" vertical="center"/>
    </xf>
    <xf numFmtId="0" fontId="21" fillId="45" borderId="0" xfId="0" applyFont="1" applyFill="1" applyAlignment="1">
      <alignment horizontal="left" vertical="center" indent="1"/>
    </xf>
    <xf numFmtId="166" fontId="21" fillId="45" borderId="0" xfId="51" applyFont="1" applyFill="1" applyBorder="1" applyAlignment="1">
      <alignment vertical="center"/>
    </xf>
    <xf numFmtId="0" fontId="21" fillId="45" borderId="0" xfId="0" applyFont="1" applyFill="1"/>
    <xf numFmtId="0" fontId="21" fillId="45" borderId="0" xfId="0" applyFont="1" applyFill="1" applyAlignment="1">
      <alignment horizontal="left" indent="1"/>
    </xf>
    <xf numFmtId="0" fontId="84" fillId="44" borderId="0" xfId="0" applyFont="1" applyFill="1"/>
    <xf numFmtId="0" fontId="31" fillId="0" borderId="15" xfId="0" quotePrefix="1" applyFont="1" applyBorder="1"/>
    <xf numFmtId="0" fontId="21" fillId="45" borderId="0" xfId="0" applyFont="1" applyFill="1" applyAlignment="1">
      <alignment horizontal="center" wrapText="1"/>
    </xf>
    <xf numFmtId="0" fontId="22" fillId="45" borderId="0" xfId="0" applyFont="1" applyFill="1"/>
    <xf numFmtId="182" fontId="84" fillId="44" borderId="0" xfId="0" applyNumberFormat="1" applyFont="1" applyFill="1" applyAlignment="1">
      <alignment horizontal="center" vertical="center" wrapText="1"/>
    </xf>
    <xf numFmtId="0" fontId="22" fillId="45" borderId="0" xfId="0" applyFont="1" applyFill="1" applyAlignment="1">
      <alignment horizontal="left" vertical="center" indent="1"/>
    </xf>
    <xf numFmtId="0" fontId="40" fillId="45" borderId="0" xfId="0" applyFont="1" applyFill="1"/>
    <xf numFmtId="0" fontId="22" fillId="45" borderId="0" xfId="0" applyFont="1" applyFill="1" applyAlignment="1">
      <alignment horizontal="center"/>
    </xf>
    <xf numFmtId="0" fontId="21" fillId="45" borderId="0" xfId="0" applyFont="1" applyFill="1" applyAlignment="1">
      <alignment horizontal="center"/>
    </xf>
    <xf numFmtId="0" fontId="22" fillId="45" borderId="0" xfId="0" applyFont="1" applyFill="1" applyAlignment="1">
      <alignment horizontal="left" vertical="top" wrapText="1" indent="1"/>
    </xf>
    <xf numFmtId="0" fontId="22" fillId="0" borderId="0" xfId="0" applyFont="1" applyAlignment="1">
      <alignment vertical="center"/>
    </xf>
    <xf numFmtId="0" fontId="84" fillId="44" borderId="0" xfId="0" applyFont="1" applyFill="1" applyAlignment="1">
      <alignment horizontal="center" vertical="center"/>
    </xf>
    <xf numFmtId="0" fontId="22" fillId="0" borderId="0" xfId="0" applyFont="1" applyAlignment="1">
      <alignment horizontal="left" vertical="center"/>
    </xf>
    <xf numFmtId="0" fontId="21" fillId="45" borderId="0" xfId="0" applyFont="1" applyFill="1" applyAlignment="1">
      <alignment horizontal="center" vertical="center" wrapText="1"/>
    </xf>
    <xf numFmtId="170" fontId="38" fillId="45" borderId="10" xfId="1" applyNumberFormat="1" applyFont="1" applyFill="1" applyBorder="1" applyAlignment="1">
      <alignment horizontal="center" vertical="center" wrapText="1"/>
    </xf>
    <xf numFmtId="49" fontId="21" fillId="45" borderId="0" xfId="0" applyNumberFormat="1" applyFont="1" applyFill="1"/>
    <xf numFmtId="0" fontId="27" fillId="45" borderId="0" xfId="0" applyFont="1" applyFill="1" applyAlignment="1">
      <alignment horizontal="center"/>
    </xf>
    <xf numFmtId="0" fontId="26" fillId="0" borderId="15" xfId="0" applyFont="1" applyBorder="1"/>
    <xf numFmtId="0" fontId="28" fillId="0" borderId="15" xfId="0" applyFont="1" applyBorder="1"/>
    <xf numFmtId="166" fontId="22" fillId="45" borderId="0" xfId="51" applyFont="1" applyFill="1" applyBorder="1" applyAlignment="1">
      <alignment vertical="center"/>
    </xf>
    <xf numFmtId="0" fontId="25" fillId="0" borderId="15" xfId="0" applyFont="1" applyBorder="1"/>
    <xf numFmtId="0" fontId="22" fillId="45" borderId="0" xfId="0" applyFont="1" applyFill="1" applyAlignment="1">
      <alignment horizontal="center" vertical="center"/>
    </xf>
    <xf numFmtId="0" fontId="27" fillId="45" borderId="0" xfId="0" applyFont="1" applyFill="1"/>
    <xf numFmtId="175" fontId="21" fillId="45" borderId="0" xfId="0" applyNumberFormat="1" applyFont="1" applyFill="1"/>
    <xf numFmtId="0" fontId="21" fillId="45" borderId="0" xfId="0" applyFont="1" applyFill="1" applyAlignment="1">
      <alignment horizontal="left" vertical="center" wrapText="1" indent="1"/>
    </xf>
    <xf numFmtId="0" fontId="84" fillId="44" borderId="0" xfId="0" applyFont="1" applyFill="1" applyAlignment="1">
      <alignment horizontal="left" vertical="center"/>
    </xf>
    <xf numFmtId="0" fontId="18" fillId="0" borderId="0" xfId="0" applyFont="1"/>
    <xf numFmtId="0" fontId="21" fillId="0" borderId="0" xfId="0" applyFont="1"/>
    <xf numFmtId="0" fontId="21" fillId="0" borderId="0" xfId="0" applyFont="1" applyAlignment="1">
      <alignment wrapText="1"/>
    </xf>
    <xf numFmtId="0" fontId="22" fillId="0" borderId="0" xfId="0" applyFont="1" applyAlignment="1">
      <alignment horizontal="center" wrapText="1"/>
    </xf>
    <xf numFmtId="0" fontId="21" fillId="0" borderId="0" xfId="0" applyFont="1" applyAlignment="1">
      <alignment vertical="center"/>
    </xf>
    <xf numFmtId="170" fontId="18" fillId="0" borderId="0" xfId="0" applyNumberFormat="1" applyFont="1"/>
    <xf numFmtId="0" fontId="34" fillId="0" borderId="0" xfId="49" applyFont="1"/>
    <xf numFmtId="170" fontId="21" fillId="0" borderId="0" xfId="1" applyNumberFormat="1" applyFont="1" applyBorder="1"/>
    <xf numFmtId="170" fontId="18" fillId="0" borderId="0" xfId="1" applyNumberFormat="1" applyFont="1"/>
    <xf numFmtId="0" fontId="31" fillId="0" borderId="0" xfId="0" applyFont="1"/>
    <xf numFmtId="0" fontId="39" fillId="0" borderId="0" xfId="0" applyFont="1"/>
    <xf numFmtId="174" fontId="21" fillId="0" borderId="0" xfId="0" applyNumberFormat="1" applyFont="1"/>
    <xf numFmtId="175" fontId="21" fillId="0" borderId="0" xfId="0" applyNumberFormat="1" applyFont="1"/>
    <xf numFmtId="3" fontId="21" fillId="0" borderId="0" xfId="0" applyNumberFormat="1" applyFont="1"/>
    <xf numFmtId="3" fontId="46" fillId="0" borderId="0" xfId="0" applyNumberFormat="1" applyFont="1" applyFill="1" applyBorder="1"/>
    <xf numFmtId="174" fontId="31" fillId="0" borderId="0" xfId="0" applyNumberFormat="1" applyFont="1"/>
    <xf numFmtId="0" fontId="34" fillId="0" borderId="15" xfId="49" applyFont="1" applyBorder="1"/>
    <xf numFmtId="0" fontId="22" fillId="0" borderId="0" xfId="0" applyFont="1" applyAlignment="1">
      <alignment horizontal="center"/>
    </xf>
    <xf numFmtId="0" fontId="51" fillId="0" borderId="0" xfId="0" applyFont="1"/>
    <xf numFmtId="0" fontId="51" fillId="0" borderId="0" xfId="0" applyFont="1" applyAlignment="1">
      <alignment horizontal="left"/>
    </xf>
    <xf numFmtId="0" fontId="51" fillId="0" borderId="0" xfId="0" applyFont="1" applyAlignment="1">
      <alignment horizontal="center"/>
    </xf>
    <xf numFmtId="43" fontId="51" fillId="0" borderId="0" xfId="0" applyNumberFormat="1" applyFont="1"/>
    <xf numFmtId="43" fontId="51" fillId="0" borderId="0" xfId="1" applyFont="1"/>
    <xf numFmtId="0" fontId="52" fillId="34" borderId="10" xfId="0" applyFont="1" applyFill="1" applyBorder="1" applyAlignment="1">
      <alignment horizontal="center"/>
    </xf>
    <xf numFmtId="174" fontId="51" fillId="0" borderId="10" xfId="1" applyNumberFormat="1" applyFont="1" applyFill="1" applyBorder="1" applyAlignment="1">
      <alignment wrapText="1"/>
    </xf>
    <xf numFmtId="0" fontId="51" fillId="0" borderId="10" xfId="0" applyFont="1" applyBorder="1" applyAlignment="1">
      <alignment horizontal="center"/>
    </xf>
    <xf numFmtId="174" fontId="51" fillId="0" borderId="10" xfId="0" applyNumberFormat="1" applyFont="1" applyBorder="1"/>
    <xf numFmtId="3" fontId="51" fillId="0" borderId="0" xfId="0" applyNumberFormat="1" applyFont="1"/>
    <xf numFmtId="174" fontId="51" fillId="0" borderId="0" xfId="0" applyNumberFormat="1" applyFont="1"/>
    <xf numFmtId="43" fontId="51" fillId="0" borderId="10" xfId="1" applyFont="1" applyFill="1" applyBorder="1" applyAlignment="1">
      <alignment wrapText="1"/>
    </xf>
    <xf numFmtId="176" fontId="51" fillId="0" borderId="10" xfId="1" applyNumberFormat="1" applyFont="1" applyFill="1" applyBorder="1" applyAlignment="1">
      <alignment wrapText="1"/>
    </xf>
    <xf numFmtId="0" fontId="53" fillId="39" borderId="13" xfId="0" applyFont="1" applyFill="1" applyBorder="1"/>
    <xf numFmtId="0" fontId="53" fillId="39" borderId="14" xfId="0" applyFont="1" applyFill="1" applyBorder="1"/>
    <xf numFmtId="0" fontId="21" fillId="0" borderId="0" xfId="0" applyFont="1" applyAlignment="1">
      <alignment horizontal="center"/>
    </xf>
    <xf numFmtId="0" fontId="54" fillId="0" borderId="0" xfId="0" applyFont="1" applyAlignment="1">
      <alignment horizontal="center"/>
    </xf>
    <xf numFmtId="0" fontId="18" fillId="0" borderId="0" xfId="0" applyFont="1" applyAlignment="1">
      <alignment horizontal="center"/>
    </xf>
    <xf numFmtId="0" fontId="22" fillId="0" borderId="0" xfId="0" applyFont="1"/>
    <xf numFmtId="0" fontId="33" fillId="0" borderId="0" xfId="49" quotePrefix="1" applyFont="1" applyAlignment="1">
      <alignment horizontal="center"/>
    </xf>
    <xf numFmtId="0" fontId="33" fillId="0" borderId="0" xfId="49" quotePrefix="1" applyFont="1"/>
    <xf numFmtId="0" fontId="34" fillId="0" borderId="0" xfId="49" quotePrefix="1" applyFont="1" applyAlignment="1">
      <alignment horizontal="center"/>
    </xf>
    <xf numFmtId="0" fontId="34" fillId="0" borderId="0" xfId="49" quotePrefix="1" applyFont="1"/>
    <xf numFmtId="166" fontId="34" fillId="0" borderId="0" xfId="49" applyNumberFormat="1" applyFont="1"/>
    <xf numFmtId="174" fontId="39" fillId="0" borderId="0" xfId="0" applyNumberFormat="1" applyFont="1"/>
    <xf numFmtId="182" fontId="34" fillId="0" borderId="0" xfId="49" applyNumberFormat="1" applyFont="1"/>
    <xf numFmtId="3" fontId="46" fillId="0" borderId="10" xfId="0" applyNumberFormat="1" applyFont="1" applyFill="1" applyBorder="1"/>
    <xf numFmtId="0" fontId="46" fillId="0" borderId="0" xfId="0" applyFont="1" applyFill="1" applyBorder="1"/>
    <xf numFmtId="0" fontId="46" fillId="0" borderId="0" xfId="0" applyFont="1" applyFill="1"/>
    <xf numFmtId="0" fontId="46" fillId="0" borderId="10" xfId="0" applyFont="1" applyFill="1" applyBorder="1"/>
    <xf numFmtId="180" fontId="46" fillId="0" borderId="10" xfId="1" applyNumberFormat="1" applyFont="1" applyFill="1" applyBorder="1"/>
    <xf numFmtId="170" fontId="54" fillId="0" borderId="0" xfId="1" applyNumberFormat="1" applyFont="1"/>
    <xf numFmtId="0" fontId="54" fillId="0" borderId="0" xfId="0" applyFont="1"/>
    <xf numFmtId="49" fontId="65" fillId="0" borderId="0" xfId="0" applyNumberFormat="1" applyFont="1" applyAlignment="1">
      <alignment horizontal="left" vertical="top" wrapText="1"/>
    </xf>
    <xf numFmtId="0" fontId="65" fillId="0" borderId="0" xfId="0" applyFont="1" applyAlignment="1">
      <alignment horizontal="left" vertical="top" wrapText="1"/>
    </xf>
    <xf numFmtId="0" fontId="52" fillId="41" borderId="10" xfId="0" applyFont="1" applyFill="1" applyBorder="1"/>
    <xf numFmtId="0" fontId="52" fillId="41" borderId="10" xfId="0" applyFont="1" applyFill="1" applyBorder="1" applyAlignment="1">
      <alignment horizontal="left" wrapText="1"/>
    </xf>
    <xf numFmtId="0" fontId="52" fillId="41" borderId="10" xfId="0" applyFont="1" applyFill="1" applyBorder="1" applyAlignment="1">
      <alignment horizontal="center" wrapText="1"/>
    </xf>
    <xf numFmtId="174" fontId="52" fillId="41" borderId="10" xfId="1" applyNumberFormat="1" applyFont="1" applyFill="1" applyBorder="1" applyAlignment="1">
      <alignment wrapText="1"/>
    </xf>
    <xf numFmtId="43" fontId="52" fillId="41" borderId="10" xfId="1" applyFont="1" applyFill="1" applyBorder="1" applyAlignment="1">
      <alignment wrapText="1"/>
    </xf>
    <xf numFmtId="0" fontId="52" fillId="41" borderId="0" xfId="0" applyFont="1" applyFill="1"/>
    <xf numFmtId="176" fontId="52" fillId="41" borderId="10" xfId="1" applyNumberFormat="1" applyFont="1" applyFill="1" applyBorder="1" applyAlignment="1">
      <alignment wrapText="1"/>
    </xf>
    <xf numFmtId="174" fontId="51" fillId="41" borderId="10" xfId="1" applyNumberFormat="1" applyFont="1" applyFill="1" applyBorder="1" applyAlignment="1">
      <alignment wrapText="1"/>
    </xf>
    <xf numFmtId="176" fontId="51" fillId="41" borderId="10" xfId="1" applyNumberFormat="1" applyFont="1" applyFill="1" applyBorder="1" applyAlignment="1">
      <alignment wrapText="1"/>
    </xf>
    <xf numFmtId="43" fontId="51" fillId="0" borderId="10" xfId="1" applyFont="1" applyBorder="1"/>
    <xf numFmtId="170" fontId="51" fillId="0" borderId="0" xfId="1" applyNumberFormat="1" applyFont="1"/>
    <xf numFmtId="170" fontId="51" fillId="0" borderId="0" xfId="1" applyNumberFormat="1" applyFont="1" applyAlignment="1">
      <alignment horizontal="left"/>
    </xf>
    <xf numFmtId="170" fontId="52" fillId="0" borderId="0" xfId="1" applyNumberFormat="1" applyFont="1" applyAlignment="1">
      <alignment horizontal="center"/>
    </xf>
    <xf numFmtId="43" fontId="47" fillId="0" borderId="10" xfId="1" applyFont="1" applyFill="1" applyBorder="1" applyAlignment="1">
      <alignment horizontal="center" vertical="center"/>
    </xf>
    <xf numFmtId="43" fontId="47" fillId="0" borderId="10" xfId="1" applyFont="1" applyFill="1" applyBorder="1" applyAlignment="1"/>
    <xf numFmtId="170" fontId="46" fillId="0" borderId="10" xfId="1" applyNumberFormat="1" applyFont="1" applyFill="1" applyBorder="1"/>
    <xf numFmtId="170" fontId="47" fillId="0" borderId="10" xfId="1" applyNumberFormat="1" applyFont="1" applyFill="1" applyBorder="1" applyAlignment="1">
      <alignment horizontal="center" vertical="center"/>
    </xf>
    <xf numFmtId="0" fontId="51" fillId="41" borderId="10" xfId="0" applyFont="1" applyFill="1" applyBorder="1"/>
    <xf numFmtId="0" fontId="51" fillId="41" borderId="10" xfId="0" applyFont="1" applyFill="1" applyBorder="1" applyAlignment="1">
      <alignment horizontal="center" wrapText="1"/>
    </xf>
    <xf numFmtId="43" fontId="51" fillId="41" borderId="10" xfId="1" applyFont="1" applyFill="1" applyBorder="1" applyAlignment="1">
      <alignment wrapText="1"/>
    </xf>
    <xf numFmtId="0" fontId="51" fillId="41" borderId="0" xfId="0" applyFont="1" applyFill="1"/>
    <xf numFmtId="0" fontId="34" fillId="0" borderId="0" xfId="49" quotePrefix="1" applyFont="1" applyAlignment="1">
      <alignment horizontal="center"/>
    </xf>
    <xf numFmtId="0" fontId="33" fillId="0" borderId="0" xfId="49" quotePrefix="1" applyFont="1" applyAlignment="1">
      <alignment horizontal="center"/>
    </xf>
    <xf numFmtId="43" fontId="21" fillId="0" borderId="0" xfId="0" applyNumberFormat="1" applyFont="1" applyAlignment="1">
      <alignment horizontal="center"/>
    </xf>
    <xf numFmtId="0" fontId="34" fillId="0" borderId="0" xfId="49" quotePrefix="1" applyFont="1" applyAlignment="1"/>
    <xf numFmtId="0" fontId="33" fillId="0" borderId="0" xfId="49" quotePrefix="1" applyFont="1" applyAlignment="1"/>
    <xf numFmtId="170" fontId="21" fillId="45" borderId="0" xfId="1" applyNumberFormat="1" applyFont="1" applyFill="1" applyBorder="1" applyAlignment="1">
      <alignment horizontal="right" vertical="center"/>
    </xf>
    <xf numFmtId="0" fontId="21" fillId="0" borderId="0" xfId="0" applyFont="1" applyAlignment="1">
      <alignment horizontal="left"/>
    </xf>
    <xf numFmtId="0" fontId="93" fillId="0" borderId="0" xfId="0" applyFont="1" applyAlignment="1">
      <alignment horizontal="center"/>
    </xf>
    <xf numFmtId="0" fontId="88" fillId="44" borderId="0" xfId="0" applyFont="1" applyFill="1" applyAlignment="1">
      <alignment horizontal="center" vertical="center" wrapText="1"/>
    </xf>
    <xf numFmtId="171" fontId="24" fillId="0" borderId="0" xfId="44" applyNumberFormat="1" applyFont="1" applyFill="1" applyBorder="1" applyAlignment="1" applyProtection="1">
      <alignment horizontal="center" vertical="center" wrapText="1"/>
    </xf>
    <xf numFmtId="0" fontId="43" fillId="45" borderId="10" xfId="0" applyFont="1" applyFill="1" applyBorder="1" applyAlignment="1">
      <alignment horizontal="justify" vertical="center"/>
    </xf>
    <xf numFmtId="0" fontId="76" fillId="44" borderId="10" xfId="0" applyFont="1" applyFill="1" applyBorder="1" applyAlignment="1">
      <alignment horizontal="center" vertical="center"/>
    </xf>
    <xf numFmtId="0" fontId="100" fillId="0" borderId="0" xfId="0" applyFont="1" applyAlignment="1">
      <alignment horizontal="center" vertical="center"/>
    </xf>
    <xf numFmtId="0" fontId="58" fillId="0" borderId="0" xfId="0" applyFont="1" applyAlignment="1">
      <alignment horizontal="center" vertical="center"/>
    </xf>
    <xf numFmtId="0" fontId="73" fillId="44" borderId="10" xfId="0" applyFont="1" applyFill="1" applyBorder="1" applyAlignment="1">
      <alignment horizontal="center" vertical="center"/>
    </xf>
    <xf numFmtId="0" fontId="21" fillId="0" borderId="0" xfId="0" applyFont="1" applyAlignment="1">
      <alignment horizontal="left"/>
    </xf>
    <xf numFmtId="171" fontId="24" fillId="0" borderId="0" xfId="44" applyFont="1" applyAlignment="1">
      <alignment horizontal="left" vertical="center" wrapText="1"/>
    </xf>
    <xf numFmtId="0" fontId="22" fillId="0" borderId="0" xfId="0" applyFont="1" applyAlignment="1">
      <alignment horizontal="left" vertical="center"/>
    </xf>
    <xf numFmtId="170" fontId="22" fillId="45" borderId="0" xfId="1" applyNumberFormat="1" applyFont="1" applyFill="1" applyBorder="1" applyAlignment="1">
      <alignment horizontal="left" vertical="center"/>
    </xf>
    <xf numFmtId="0" fontId="45" fillId="0" borderId="0" xfId="0" applyFont="1" applyAlignment="1">
      <alignment horizontal="left"/>
    </xf>
    <xf numFmtId="0" fontId="66" fillId="40" borderId="10" xfId="0" applyFont="1" applyFill="1" applyBorder="1" applyAlignment="1">
      <alignment horizontal="center" vertical="center" wrapText="1"/>
    </xf>
    <xf numFmtId="0" fontId="47" fillId="36" borderId="11" xfId="0" applyFont="1" applyFill="1" applyBorder="1" applyAlignment="1">
      <alignment horizontal="center" vertical="center" wrapText="1"/>
    </xf>
    <xf numFmtId="0" fontId="47" fillId="36" borderId="16" xfId="0" applyFont="1" applyFill="1" applyBorder="1" applyAlignment="1">
      <alignment horizontal="center" vertical="center" wrapText="1"/>
    </xf>
    <xf numFmtId="0" fontId="47" fillId="36" borderId="12" xfId="0" applyFont="1" applyFill="1" applyBorder="1" applyAlignment="1">
      <alignment horizontal="center" vertical="center" wrapText="1"/>
    </xf>
    <xf numFmtId="0" fontId="46" fillId="37" borderId="13" xfId="0" applyFont="1" applyFill="1" applyBorder="1" applyAlignment="1">
      <alignment horizontal="center" vertical="center" wrapText="1"/>
    </xf>
    <xf numFmtId="0" fontId="46" fillId="37" borderId="14" xfId="0" applyFont="1" applyFill="1" applyBorder="1" applyAlignment="1">
      <alignment horizontal="center" vertical="center" wrapText="1"/>
    </xf>
    <xf numFmtId="0" fontId="46" fillId="38" borderId="1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2" xfId="0" applyFont="1" applyFill="1" applyBorder="1" applyAlignment="1">
      <alignment horizontal="center" vertical="center" wrapText="1"/>
    </xf>
    <xf numFmtId="0" fontId="47" fillId="42" borderId="11" xfId="0" applyFont="1" applyFill="1" applyBorder="1" applyAlignment="1">
      <alignment horizontal="center" vertical="center" wrapText="1"/>
    </xf>
    <xf numFmtId="0" fontId="47" fillId="42" borderId="16" xfId="0" applyFont="1" applyFill="1" applyBorder="1" applyAlignment="1">
      <alignment horizontal="center" vertical="center" wrapText="1"/>
    </xf>
    <xf numFmtId="0" fontId="47" fillId="42" borderId="12" xfId="0" applyFont="1" applyFill="1" applyBorder="1" applyAlignment="1">
      <alignment horizontal="center" vertical="center" wrapText="1"/>
    </xf>
    <xf numFmtId="171" fontId="24" fillId="0" borderId="0" xfId="44" applyFont="1" applyAlignment="1">
      <alignment wrapText="1"/>
    </xf>
    <xf numFmtId="0" fontId="21" fillId="0" borderId="0" xfId="0" applyFont="1" applyAlignment="1">
      <alignment horizontal="center"/>
    </xf>
    <xf numFmtId="0" fontId="22" fillId="0" borderId="0" xfId="0" applyFont="1" applyAlignment="1">
      <alignment horizontal="center" vertical="center"/>
    </xf>
    <xf numFmtId="0" fontId="101" fillId="0" borderId="0" xfId="0" applyFont="1" applyAlignment="1">
      <alignment vertical="center"/>
    </xf>
    <xf numFmtId="0" fontId="22" fillId="45" borderId="0" xfId="0" applyFont="1" applyFill="1" applyBorder="1" applyAlignment="1">
      <alignment horizontal="left" vertical="center" wrapText="1"/>
    </xf>
    <xf numFmtId="0" fontId="22" fillId="45" borderId="0" xfId="0" applyFont="1" applyFill="1" applyBorder="1" applyAlignment="1">
      <alignment vertical="center" wrapText="1"/>
    </xf>
    <xf numFmtId="0" fontId="82" fillId="0" borderId="0" xfId="0" applyFont="1" applyAlignment="1">
      <alignment vertical="center"/>
    </xf>
    <xf numFmtId="171" fontId="75" fillId="0" borderId="0" xfId="44" applyFont="1" applyAlignment="1">
      <alignment horizontal="left" wrapText="1"/>
    </xf>
    <xf numFmtId="0" fontId="21" fillId="45" borderId="0" xfId="0" applyFont="1" applyFill="1" applyBorder="1" applyAlignment="1">
      <alignment horizontal="left" vertical="center" wrapText="1"/>
    </xf>
    <xf numFmtId="0" fontId="21" fillId="0" borderId="0" xfId="0" applyFont="1" applyFill="1" applyAlignment="1">
      <alignment horizontal="center"/>
    </xf>
    <xf numFmtId="171" fontId="75" fillId="0" borderId="0" xfId="44" applyNumberFormat="1" applyFont="1" applyFill="1" applyBorder="1" applyAlignment="1" applyProtection="1">
      <alignment horizontal="left"/>
    </xf>
    <xf numFmtId="0" fontId="35" fillId="0" borderId="0" xfId="0" applyFont="1" applyFill="1" applyAlignment="1">
      <alignment horizontal="left"/>
    </xf>
    <xf numFmtId="0" fontId="35" fillId="0" borderId="0" xfId="0" applyFont="1" applyFill="1" applyBorder="1" applyAlignment="1">
      <alignment horizontal="left" vertical="center"/>
    </xf>
    <xf numFmtId="0" fontId="87" fillId="0" borderId="0" xfId="0" applyFont="1" applyFill="1" applyBorder="1" applyAlignment="1">
      <alignment horizontal="left" vertical="center"/>
    </xf>
    <xf numFmtId="0" fontId="84" fillId="44" borderId="0" xfId="0" applyFont="1" applyFill="1" applyBorder="1" applyAlignment="1">
      <alignment horizontal="center" vertical="center" wrapText="1"/>
    </xf>
    <xf numFmtId="0" fontId="84" fillId="44" borderId="0" xfId="0" applyFont="1" applyFill="1" applyBorder="1" applyAlignment="1">
      <alignment horizontal="center" vertical="center"/>
    </xf>
    <xf numFmtId="0" fontId="33" fillId="0" borderId="0" xfId="49" quotePrefix="1" applyFont="1" applyBorder="1" applyAlignment="1">
      <alignment horizontal="center"/>
    </xf>
    <xf numFmtId="0" fontId="34" fillId="0" borderId="0" xfId="49" quotePrefix="1" applyFont="1" applyBorder="1" applyAlignment="1">
      <alignment horizontal="center"/>
    </xf>
    <xf numFmtId="0" fontId="37" fillId="0" borderId="0" xfId="0" applyFont="1" applyBorder="1" applyAlignment="1">
      <alignment horizontal="left" vertical="center" wrapText="1"/>
    </xf>
    <xf numFmtId="0" fontId="37" fillId="0" borderId="0" xfId="0" applyFont="1" applyBorder="1" applyAlignment="1">
      <alignment horizontal="left" wrapText="1"/>
    </xf>
    <xf numFmtId="0" fontId="37" fillId="0" borderId="0" xfId="0" applyFont="1" applyAlignment="1">
      <alignment horizontal="left" vertical="center" wrapText="1"/>
    </xf>
    <xf numFmtId="0" fontId="57" fillId="0" borderId="0" xfId="0" applyFont="1" applyBorder="1" applyAlignment="1">
      <alignment horizontal="left" vertical="center" wrapText="1"/>
    </xf>
    <xf numFmtId="0" fontId="81" fillId="0" borderId="0" xfId="0" applyFont="1" applyBorder="1" applyAlignment="1">
      <alignment horizontal="center"/>
    </xf>
    <xf numFmtId="0" fontId="37" fillId="0" borderId="0" xfId="0" applyFont="1" applyFill="1" applyBorder="1" applyAlignment="1">
      <alignment horizontal="left" vertical="center" wrapText="1"/>
    </xf>
    <xf numFmtId="0" fontId="37" fillId="0" borderId="0" xfId="0" applyFont="1" applyBorder="1" applyAlignment="1">
      <alignment horizontal="left" vertical="top" wrapText="1"/>
    </xf>
    <xf numFmtId="0" fontId="35" fillId="0" borderId="0" xfId="0" applyFont="1" applyFill="1" applyBorder="1" applyAlignment="1">
      <alignment horizontal="center" wrapText="1"/>
    </xf>
    <xf numFmtId="0" fontId="62" fillId="44" borderId="10" xfId="0" applyFont="1" applyFill="1" applyBorder="1" applyAlignment="1">
      <alignment horizontal="center" vertical="center" wrapText="1"/>
    </xf>
    <xf numFmtId="0" fontId="37" fillId="0" borderId="0" xfId="0" applyFont="1" applyAlignment="1">
      <alignment horizontal="left" vertical="center"/>
    </xf>
    <xf numFmtId="0" fontId="35" fillId="0" borderId="0" xfId="0" applyFont="1" applyAlignment="1">
      <alignment horizontal="left" vertical="center"/>
    </xf>
    <xf numFmtId="0" fontId="34" fillId="0" borderId="0" xfId="49" applyFont="1" applyAlignment="1">
      <alignment horizontal="left" wrapText="1"/>
    </xf>
    <xf numFmtId="0" fontId="34" fillId="0" borderId="0" xfId="49" quotePrefix="1" applyFont="1" applyAlignment="1">
      <alignment horizontal="center"/>
    </xf>
    <xf numFmtId="0" fontId="37" fillId="0" borderId="0" xfId="0" applyFont="1" applyFill="1" applyAlignment="1">
      <alignment horizontal="left" vertical="top" wrapText="1"/>
    </xf>
    <xf numFmtId="0" fontId="37" fillId="0" borderId="0" xfId="0" applyFont="1" applyFill="1" applyAlignment="1">
      <alignment horizontal="left" vertical="center" wrapText="1"/>
    </xf>
    <xf numFmtId="0" fontId="35" fillId="0" borderId="0" xfId="0" applyFont="1" applyFill="1" applyAlignment="1">
      <alignment horizontal="left" vertical="center"/>
    </xf>
    <xf numFmtId="0" fontId="57" fillId="0" borderId="0" xfId="0" applyFont="1" applyAlignment="1">
      <alignment horizontal="left" vertical="center"/>
    </xf>
    <xf numFmtId="0" fontId="20" fillId="0" borderId="0" xfId="0" applyFont="1" applyAlignment="1">
      <alignment horizontal="left" vertical="center"/>
    </xf>
    <xf numFmtId="0" fontId="38" fillId="45" borderId="10" xfId="0" applyFont="1" applyFill="1" applyBorder="1" applyAlignment="1">
      <alignment horizontal="left" vertical="center"/>
    </xf>
    <xf numFmtId="0" fontId="34" fillId="0" borderId="10" xfId="0" applyFont="1" applyFill="1" applyBorder="1" applyAlignment="1">
      <alignment horizontal="left" vertical="center"/>
    </xf>
    <xf numFmtId="0" fontId="21" fillId="0" borderId="0" xfId="0" applyFont="1" applyBorder="1" applyAlignment="1">
      <alignment horizontal="left" vertical="center" wrapText="1"/>
    </xf>
    <xf numFmtId="182" fontId="62" fillId="44" borderId="10" xfId="49" applyNumberFormat="1" applyFont="1" applyFill="1" applyBorder="1" applyAlignment="1">
      <alignment horizontal="center" vertical="center" wrapText="1"/>
    </xf>
    <xf numFmtId="0" fontId="62" fillId="44" borderId="10" xfId="0" applyFont="1" applyFill="1" applyBorder="1" applyAlignment="1">
      <alignment horizontal="center" vertical="center"/>
    </xf>
    <xf numFmtId="0" fontId="37" fillId="0" borderId="0" xfId="0" applyFont="1" applyBorder="1" applyAlignment="1">
      <alignment horizontal="left" vertical="center"/>
    </xf>
    <xf numFmtId="0" fontId="61" fillId="44" borderId="10" xfId="0" applyFont="1" applyFill="1" applyBorder="1" applyAlignment="1">
      <alignment horizontal="center" vertical="center" wrapText="1"/>
    </xf>
    <xf numFmtId="0" fontId="58" fillId="45" borderId="10" xfId="0" applyFont="1" applyFill="1" applyBorder="1" applyAlignment="1">
      <alignment vertical="center"/>
    </xf>
    <xf numFmtId="0" fontId="21" fillId="0" borderId="0" xfId="0" applyFont="1" applyAlignment="1">
      <alignment horizontal="left" vertical="center" wrapText="1"/>
    </xf>
  </cellXfs>
  <cellStyles count="6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3" xfId="56" xr:uid="{00000000-0005-0000-0000-00002A000000}"/>
    <cellStyle name="Millares [0] 3 2" xfId="64" xr:uid="{C96D6BAC-3391-449B-9FA8-57CAE0B415B0}"/>
    <cellStyle name="Millares [0] 4" xfId="60" xr:uid="{5C7D92EF-7453-410E-BFAF-ED234169E0EC}"/>
    <cellStyle name="Millares 2" xfId="52" xr:uid="{00000000-0005-0000-0000-00002B000000}"/>
    <cellStyle name="Millares 3" xfId="57" xr:uid="{00000000-0005-0000-0000-00002C000000}"/>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486833</xdr:colOff>
      <xdr:row>1</xdr:row>
      <xdr:rowOff>3387</xdr:rowOff>
    </xdr:from>
    <xdr:to>
      <xdr:col>4</xdr:col>
      <xdr:colOff>1529</xdr:colOff>
      <xdr:row>7</xdr:row>
      <xdr:rowOff>42333</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86833" y="193887"/>
          <a:ext cx="2520363" cy="14359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onalcasadebolsa-my.sharepoint.com/REGIONAL%20CASA%20DE%20BOLSA/INFORMES%20CNV-BVPASA/2021/01.%20Informe%20al%2031.03.2021/032021_%20Consolidaci&#243;n%20EEFF%20y%20Notas%20CNV_Regional%20Casa%20de%20Bolsa%20S.A._Formul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gionalcasadebolsa-my.sharepoint.com/Users/angaleano/Documents/Clientes/2020/Regional%20AFPISA/Balance%20y%20composiciones/Regional%20AFPISA_Informe%20Anual%20CNV%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G"/>
      <sheetName val="BG 03.2021"/>
      <sheetName val="CDB 032021"/>
      <sheetName val="EERR 032020"/>
      <sheetName val="BG 2020"/>
      <sheetName val="Clasificaciones"/>
      <sheetName val="BG"/>
      <sheetName val="EERR"/>
      <sheetName val="EFE"/>
      <sheetName val="CA EFE 032021"/>
      <sheetName val="CA EFE 032020"/>
      <sheetName val="VPN"/>
      <sheetName val="Nota 1 a Nota 4"/>
      <sheetName val="Nota 5"/>
      <sheetName val="Nota 6 a Nota 12"/>
      <sheetName val="Cartera Propia"/>
    </sheetNames>
    <sheetDataSet>
      <sheetData sheetId="0" refreshError="1"/>
      <sheetData sheetId="1" refreshError="1"/>
      <sheetData sheetId="2" refreshError="1">
        <row r="1">
          <cell r="B1" t="str">
            <v>Regional A.F.P.I.S.A.</v>
          </cell>
        </row>
        <row r="2">
          <cell r="B2" t="str">
            <v>Balance General - Moneda Local</v>
          </cell>
        </row>
        <row r="3">
          <cell r="B3" t="str">
            <v>Del   01/01/2020   al   30/09/2020</v>
          </cell>
        </row>
        <row r="4">
          <cell r="A4" t="str">
            <v>Cuenta</v>
          </cell>
          <cell r="B4" t="str">
            <v>Descripción</v>
          </cell>
          <cell r="C4" t="str">
            <v>MPORTE GS</v>
          </cell>
          <cell r="D4" t="str">
            <v>MPORTE USD</v>
          </cell>
        </row>
        <row r="5">
          <cell r="A5" t="str">
            <v>1</v>
          </cell>
          <cell r="B5" t="str">
            <v>ACTIVO</v>
          </cell>
          <cell r="C5">
            <v>4047263205</v>
          </cell>
          <cell r="D5">
            <v>637692.28</v>
          </cell>
        </row>
        <row r="6">
          <cell r="A6" t="str">
            <v>101</v>
          </cell>
          <cell r="B6" t="str">
            <v>ACTIVO CORRIENTE</v>
          </cell>
          <cell r="C6">
            <v>3423518805</v>
          </cell>
          <cell r="D6">
            <v>545359.93000000005</v>
          </cell>
        </row>
        <row r="7">
          <cell r="A7" t="str">
            <v>10101</v>
          </cell>
          <cell r="B7" t="str">
            <v>DISPONIBILIDADES</v>
          </cell>
          <cell r="C7">
            <v>589088495</v>
          </cell>
          <cell r="D7">
            <v>93840.659999999989</v>
          </cell>
        </row>
        <row r="8">
          <cell r="A8" t="str">
            <v>1010102</v>
          </cell>
          <cell r="B8" t="str">
            <v>BANCOS</v>
          </cell>
          <cell r="C8">
            <v>589088495</v>
          </cell>
          <cell r="D8">
            <v>93840.659999999989</v>
          </cell>
        </row>
        <row r="9">
          <cell r="A9" t="str">
            <v>101010201</v>
          </cell>
          <cell r="B9" t="str">
            <v>Banco Regional Cta Cte Gs. 8150964</v>
          </cell>
          <cell r="C9">
            <v>472913138</v>
          </cell>
          <cell r="D9">
            <v>75334.149999999994</v>
          </cell>
        </row>
        <row r="10">
          <cell r="A10" t="str">
            <v>101010202</v>
          </cell>
          <cell r="B10" t="str">
            <v>Banco Regional Cta Cte Usd. 8174748</v>
          </cell>
          <cell r="C10">
            <v>116175357</v>
          </cell>
          <cell r="D10">
            <v>18506.509999999998</v>
          </cell>
        </row>
        <row r="11">
          <cell r="A11" t="str">
            <v>10102</v>
          </cell>
          <cell r="B11" t="str">
            <v>INVERSIONES TEMPORARIAS</v>
          </cell>
          <cell r="C11">
            <v>2511839226</v>
          </cell>
          <cell r="D11">
            <v>400131.14</v>
          </cell>
        </row>
        <row r="12">
          <cell r="A12" t="str">
            <v>1010201</v>
          </cell>
          <cell r="B12" t="str">
            <v>TITULOS DE RENTA FIJA</v>
          </cell>
          <cell r="C12">
            <v>2511839226</v>
          </cell>
          <cell r="D12">
            <v>400131.14</v>
          </cell>
        </row>
        <row r="13">
          <cell r="A13" t="str">
            <v>101020101</v>
          </cell>
          <cell r="B13" t="str">
            <v>CERTIFICADO DE DEPÓSITO DE AHORRO</v>
          </cell>
          <cell r="C13">
            <v>2347995199</v>
          </cell>
          <cell r="D13">
            <v>374031.1</v>
          </cell>
        </row>
        <row r="14">
          <cell r="A14" t="str">
            <v>10102010101</v>
          </cell>
          <cell r="B14" t="str">
            <v>CDA - Gs.</v>
          </cell>
          <cell r="C14">
            <v>2300000000</v>
          </cell>
          <cell r="D14">
            <v>366385.56</v>
          </cell>
        </row>
        <row r="15">
          <cell r="A15" t="str">
            <v>10102010198</v>
          </cell>
          <cell r="B15" t="str">
            <v>Intereses a Cobrar CDA Gs</v>
          </cell>
          <cell r="C15">
            <v>253334925</v>
          </cell>
          <cell r="D15">
            <v>40355.760000000002</v>
          </cell>
        </row>
        <row r="16">
          <cell r="A16" t="str">
            <v>10102010199</v>
          </cell>
          <cell r="B16" t="str">
            <v>Intereses a Devengar CDA Gs</v>
          </cell>
          <cell r="C16">
            <v>-205339726</v>
          </cell>
          <cell r="D16">
            <v>-32710.22</v>
          </cell>
        </row>
        <row r="17">
          <cell r="A17" t="str">
            <v>101020102</v>
          </cell>
          <cell r="B17" t="str">
            <v>BONOS CORPORATIVOS</v>
          </cell>
          <cell r="C17">
            <v>163844027</v>
          </cell>
          <cell r="D17">
            <v>26100.04</v>
          </cell>
        </row>
        <row r="18">
          <cell r="A18" t="str">
            <v>10102010201</v>
          </cell>
          <cell r="B18" t="str">
            <v>Bonos Corporativos Gs.</v>
          </cell>
          <cell r="C18">
            <v>163000000</v>
          </cell>
          <cell r="D18">
            <v>25965.59</v>
          </cell>
        </row>
        <row r="19">
          <cell r="A19" t="str">
            <v>10102010298</v>
          </cell>
          <cell r="B19" t="str">
            <v>Intereses a Cobrar BC Gs</v>
          </cell>
          <cell r="C19">
            <v>44090384</v>
          </cell>
          <cell r="D19">
            <v>7023.5099999999984</v>
          </cell>
        </row>
        <row r="20">
          <cell r="A20" t="str">
            <v>10102010299</v>
          </cell>
          <cell r="B20" t="str">
            <v>Intereses a Devengar BC Gs</v>
          </cell>
          <cell r="C20">
            <v>-43246357</v>
          </cell>
          <cell r="D20">
            <v>-6889.06</v>
          </cell>
        </row>
        <row r="21">
          <cell r="A21" t="str">
            <v>10103</v>
          </cell>
          <cell r="B21" t="str">
            <v>CRÉDITOS</v>
          </cell>
          <cell r="C21">
            <v>306568969</v>
          </cell>
          <cell r="D21">
            <v>48835.840000000004</v>
          </cell>
        </row>
        <row r="22">
          <cell r="A22" t="str">
            <v>1010301</v>
          </cell>
          <cell r="B22" t="str">
            <v>DOCUMENTOS Y CUENTAS POR COBRAR</v>
          </cell>
          <cell r="C22">
            <v>122405206</v>
          </cell>
          <cell r="D22">
            <v>19498.91</v>
          </cell>
        </row>
        <row r="23">
          <cell r="A23" t="str">
            <v>1010301001</v>
          </cell>
          <cell r="B23" t="str">
            <v>Otras Cuentas por Cobrar GS</v>
          </cell>
          <cell r="C23">
            <v>122405206</v>
          </cell>
          <cell r="D23">
            <v>19498.91</v>
          </cell>
        </row>
        <row r="24">
          <cell r="A24" t="str">
            <v>1010302</v>
          </cell>
          <cell r="B24" t="str">
            <v>DEUDORES VARIOS</v>
          </cell>
          <cell r="C24">
            <v>180634563</v>
          </cell>
          <cell r="D24">
            <v>28774.739999999998</v>
          </cell>
        </row>
        <row r="25">
          <cell r="A25" t="str">
            <v>1010302001</v>
          </cell>
          <cell r="B25" t="str">
            <v>Comisiones a Cobrar GS</v>
          </cell>
          <cell r="C25">
            <v>133343029</v>
          </cell>
          <cell r="D25">
            <v>21241.29</v>
          </cell>
        </row>
        <row r="26">
          <cell r="A26" t="str">
            <v>1010302002</v>
          </cell>
          <cell r="B26" t="str">
            <v>Comisiones a Cobrar USD</v>
          </cell>
          <cell r="C26">
            <v>47291534</v>
          </cell>
          <cell r="D26">
            <v>7533.4500000000016</v>
          </cell>
        </row>
        <row r="27">
          <cell r="A27" t="str">
            <v>1010304</v>
          </cell>
          <cell r="B27" t="str">
            <v>CRÉDITOS POR IMPUESTOS CORRIENTES</v>
          </cell>
          <cell r="C27">
            <v>3529200</v>
          </cell>
          <cell r="D27">
            <v>562.19000000000005</v>
          </cell>
        </row>
        <row r="28">
          <cell r="A28" t="str">
            <v>1010304001</v>
          </cell>
          <cell r="B28" t="str">
            <v>Iva Crédito Fiscal 10%</v>
          </cell>
          <cell r="C28">
            <v>3529200</v>
          </cell>
          <cell r="D28">
            <v>562.19000000000005</v>
          </cell>
        </row>
        <row r="29">
          <cell r="A29" t="str">
            <v>10104</v>
          </cell>
          <cell r="B29" t="str">
            <v>GASTOS PAGADOS POR ADELANTADO</v>
          </cell>
          <cell r="C29">
            <v>16022115</v>
          </cell>
          <cell r="D29">
            <v>2552.29</v>
          </cell>
        </row>
        <row r="30">
          <cell r="A30" t="str">
            <v>1010401</v>
          </cell>
          <cell r="B30" t="str">
            <v>Servicio de Calificacion de Riesgos FM</v>
          </cell>
          <cell r="C30">
            <v>14124465</v>
          </cell>
          <cell r="D30">
            <v>2250</v>
          </cell>
        </row>
        <row r="31">
          <cell r="A31" t="str">
            <v>1010403</v>
          </cell>
          <cell r="B31" t="str">
            <v>Aranceles CNV Pagados por Adelantado GS</v>
          </cell>
          <cell r="C31">
            <v>1897650</v>
          </cell>
          <cell r="D31">
            <v>302.29000000000002</v>
          </cell>
        </row>
        <row r="32">
          <cell r="A32" t="str">
            <v>102</v>
          </cell>
          <cell r="B32" t="str">
            <v>ACTIVO NO CORRIENTE</v>
          </cell>
          <cell r="C32">
            <v>623744400</v>
          </cell>
          <cell r="D32">
            <v>92332.349999999991</v>
          </cell>
        </row>
        <row r="33">
          <cell r="A33" t="str">
            <v>10206</v>
          </cell>
          <cell r="B33" t="str">
            <v>CARGOS DIFERIDOS</v>
          </cell>
          <cell r="C33">
            <v>379816699</v>
          </cell>
          <cell r="D33">
            <v>56232.34</v>
          </cell>
        </row>
        <row r="34">
          <cell r="A34" t="str">
            <v>1020601</v>
          </cell>
          <cell r="B34" t="str">
            <v>GASTOS DE CONSTITUCIÓN</v>
          </cell>
          <cell r="C34">
            <v>379816699</v>
          </cell>
          <cell r="D34">
            <v>56232.34</v>
          </cell>
        </row>
        <row r="35">
          <cell r="A35" t="str">
            <v>1020601001</v>
          </cell>
          <cell r="B35" t="str">
            <v>Gastos De Constitución</v>
          </cell>
          <cell r="C35">
            <v>399807052</v>
          </cell>
          <cell r="D35">
            <v>59191.93</v>
          </cell>
        </row>
        <row r="36">
          <cell r="A36" t="str">
            <v>1020601999</v>
          </cell>
          <cell r="B36" t="str">
            <v>(-) Amortizaciones Acumuladas</v>
          </cell>
          <cell r="C36">
            <v>-19990353</v>
          </cell>
          <cell r="D36">
            <v>-2959.59</v>
          </cell>
        </row>
        <row r="37">
          <cell r="A37" t="str">
            <v>10207</v>
          </cell>
          <cell r="B37" t="str">
            <v>ACTIVOS INTANGIBLES</v>
          </cell>
          <cell r="C37">
            <v>243927701</v>
          </cell>
          <cell r="D37">
            <v>36100.01</v>
          </cell>
        </row>
        <row r="38">
          <cell r="A38" t="str">
            <v>1020701</v>
          </cell>
          <cell r="B38" t="str">
            <v>LICENCIAS</v>
          </cell>
          <cell r="C38">
            <v>243927701</v>
          </cell>
          <cell r="D38">
            <v>36100.01</v>
          </cell>
        </row>
        <row r="39">
          <cell r="A39" t="str">
            <v>1020701001</v>
          </cell>
          <cell r="B39" t="str">
            <v>Licencia Software</v>
          </cell>
          <cell r="C39">
            <v>256766000</v>
          </cell>
          <cell r="D39">
            <v>38000</v>
          </cell>
        </row>
        <row r="40">
          <cell r="A40" t="str">
            <v>1020701999</v>
          </cell>
          <cell r="B40" t="str">
            <v>(-) Amortizaciones Acumuladas</v>
          </cell>
          <cell r="C40">
            <v>-12838299</v>
          </cell>
          <cell r="D40">
            <v>-1899.99</v>
          </cell>
        </row>
        <row r="41">
          <cell r="A41" t="str">
            <v>2</v>
          </cell>
          <cell r="B41" t="str">
            <v>PASIVO</v>
          </cell>
          <cell r="C41">
            <v>181446667</v>
          </cell>
          <cell r="D41">
            <v>28568.300000000003</v>
          </cell>
        </row>
        <row r="42">
          <cell r="A42" t="str">
            <v>201</v>
          </cell>
          <cell r="B42" t="str">
            <v>PASIVO CORRIENTE</v>
          </cell>
          <cell r="C42">
            <v>181446667</v>
          </cell>
          <cell r="D42">
            <v>28568.300000000003</v>
          </cell>
        </row>
        <row r="43">
          <cell r="A43" t="str">
            <v>20103</v>
          </cell>
          <cell r="B43" t="str">
            <v>CUENTAS VARIAS A PAGAR</v>
          </cell>
          <cell r="C43">
            <v>90540986</v>
          </cell>
          <cell r="D43">
            <v>14255.44</v>
          </cell>
        </row>
        <row r="44">
          <cell r="A44" t="str">
            <v>2010301</v>
          </cell>
          <cell r="B44" t="str">
            <v>PROVEEDORES</v>
          </cell>
          <cell r="C44">
            <v>90540986</v>
          </cell>
          <cell r="D44">
            <v>14255.44</v>
          </cell>
        </row>
        <row r="45">
          <cell r="A45" t="str">
            <v>2010301003</v>
          </cell>
          <cell r="B45" t="str">
            <v>Proveedores Moneda Extranjera</v>
          </cell>
          <cell r="C45">
            <v>51699826</v>
          </cell>
          <cell r="D45">
            <v>8140</v>
          </cell>
        </row>
        <row r="46">
          <cell r="A46" t="str">
            <v>2010301005</v>
          </cell>
          <cell r="B46" t="str">
            <v>Gastos a Reembolsar - Vinculadas Gs.</v>
          </cell>
          <cell r="C46">
            <v>38841160</v>
          </cell>
          <cell r="D46">
            <v>6115.44</v>
          </cell>
        </row>
        <row r="47">
          <cell r="A47" t="str">
            <v>20104</v>
          </cell>
          <cell r="B47" t="str">
            <v>DEUDAS FISCALES</v>
          </cell>
          <cell r="C47">
            <v>41316092</v>
          </cell>
          <cell r="D47">
            <v>6505.1</v>
          </cell>
        </row>
        <row r="48">
          <cell r="A48" t="str">
            <v>2010401</v>
          </cell>
          <cell r="B48" t="str">
            <v>Impuesto a la Renta a Pagar</v>
          </cell>
          <cell r="C48">
            <v>41316092</v>
          </cell>
          <cell r="D48">
            <v>6505.1</v>
          </cell>
        </row>
        <row r="49">
          <cell r="A49" t="str">
            <v>20105</v>
          </cell>
          <cell r="B49" t="str">
            <v>OBLIGACIONES LABORALES Y CARGAS SOCIALES</v>
          </cell>
          <cell r="C49">
            <v>9024167</v>
          </cell>
          <cell r="D49">
            <v>1420.8399999999997</v>
          </cell>
        </row>
        <row r="50">
          <cell r="A50" t="str">
            <v>2010502</v>
          </cell>
          <cell r="B50" t="str">
            <v>Aportes Y Reten. A Pagar IPS</v>
          </cell>
          <cell r="C50">
            <v>5482500</v>
          </cell>
          <cell r="D50">
            <v>863.21000000000015</v>
          </cell>
        </row>
        <row r="51">
          <cell r="A51" t="str">
            <v>2010503</v>
          </cell>
          <cell r="B51" t="str">
            <v>Provisión De Aguinaldos</v>
          </cell>
          <cell r="C51">
            <v>3541667</v>
          </cell>
          <cell r="D51">
            <v>557.63</v>
          </cell>
        </row>
        <row r="52">
          <cell r="A52" t="str">
            <v>20106</v>
          </cell>
          <cell r="B52" t="str">
            <v>ANTICIPOS DE CLIENTES</v>
          </cell>
          <cell r="C52">
            <v>40565422</v>
          </cell>
          <cell r="D52">
            <v>6386.92</v>
          </cell>
        </row>
        <row r="53">
          <cell r="A53" t="str">
            <v>2010601</v>
          </cell>
          <cell r="B53" t="str">
            <v>Anticipo de Clientes Gs</v>
          </cell>
          <cell r="C53">
            <v>25959840</v>
          </cell>
          <cell r="D53">
            <v>4087.31</v>
          </cell>
        </row>
        <row r="54">
          <cell r="A54" t="str">
            <v>2010602</v>
          </cell>
          <cell r="B54" t="str">
            <v>Anticipo de Clientes Usd</v>
          </cell>
          <cell r="C54">
            <v>14605582</v>
          </cell>
          <cell r="D54">
            <v>2299.61</v>
          </cell>
        </row>
        <row r="57">
          <cell r="A57" t="str">
            <v>3</v>
          </cell>
          <cell r="B57" t="str">
            <v>PATRIMONIO NETO</v>
          </cell>
          <cell r="C57">
            <v>3865816538</v>
          </cell>
          <cell r="D57">
            <v>609123.98</v>
          </cell>
        </row>
        <row r="58">
          <cell r="A58" t="str">
            <v>301</v>
          </cell>
          <cell r="B58" t="str">
            <v>CAPITAL</v>
          </cell>
          <cell r="C58">
            <v>3500000000</v>
          </cell>
          <cell r="D58">
            <v>543281.69999999995</v>
          </cell>
        </row>
        <row r="59">
          <cell r="A59" t="str">
            <v>30101</v>
          </cell>
          <cell r="B59" t="str">
            <v>CAPITAL INTEGRADO</v>
          </cell>
          <cell r="C59">
            <v>3500000000</v>
          </cell>
          <cell r="D59">
            <v>543281.69999999995</v>
          </cell>
        </row>
        <row r="60">
          <cell r="A60" t="str">
            <v>3010101</v>
          </cell>
          <cell r="B60" t="str">
            <v>Capital Suscripto</v>
          </cell>
          <cell r="C60">
            <v>5000000000</v>
          </cell>
          <cell r="D60">
            <v>776116.72</v>
          </cell>
        </row>
        <row r="61">
          <cell r="A61" t="str">
            <v>3010102</v>
          </cell>
          <cell r="B61" t="str">
            <v>(-) Capital A Integrar/Accionistas</v>
          </cell>
          <cell r="C61">
            <v>-1500000000</v>
          </cell>
          <cell r="D61">
            <v>-232835.02</v>
          </cell>
        </row>
        <row r="62">
          <cell r="A62" t="str">
            <v>303</v>
          </cell>
          <cell r="B62" t="str">
            <v>RESULTADOS</v>
          </cell>
          <cell r="C62">
            <v>365816538</v>
          </cell>
          <cell r="D62">
            <v>65842.28</v>
          </cell>
        </row>
        <row r="63">
          <cell r="A63" t="str">
            <v>30301</v>
          </cell>
          <cell r="B63" t="str">
            <v>Resultados Acumulados</v>
          </cell>
          <cell r="C63">
            <v>104020351</v>
          </cell>
          <cell r="D63">
            <v>-18402.22</v>
          </cell>
        </row>
        <row r="64">
          <cell r="A64" t="str">
            <v>30302</v>
          </cell>
          <cell r="B64" t="str">
            <v>Resultado Del Ejercicio</v>
          </cell>
          <cell r="C64">
            <v>261796187</v>
          </cell>
          <cell r="D64">
            <v>84244.5</v>
          </cell>
        </row>
        <row r="65">
          <cell r="A65" t="str">
            <v>4</v>
          </cell>
          <cell r="B65" t="str">
            <v>INGRESOS OPERATIVOS</v>
          </cell>
          <cell r="C65">
            <v>477911577</v>
          </cell>
          <cell r="D65">
            <v>123278.28</v>
          </cell>
        </row>
        <row r="66">
          <cell r="A66" t="str">
            <v>401</v>
          </cell>
          <cell r="B66" t="str">
            <v>INGRESOS POR SERVICIOS</v>
          </cell>
          <cell r="C66">
            <v>428800791</v>
          </cell>
          <cell r="D66">
            <v>66393.63</v>
          </cell>
        </row>
        <row r="67">
          <cell r="A67" t="str">
            <v>40101</v>
          </cell>
          <cell r="B67" t="str">
            <v>COMISIONES</v>
          </cell>
          <cell r="C67">
            <v>428800791</v>
          </cell>
          <cell r="D67">
            <v>66393.63</v>
          </cell>
        </row>
        <row r="68">
          <cell r="A68" t="str">
            <v>4010101</v>
          </cell>
          <cell r="B68" t="str">
            <v>Comisiones Cobradas</v>
          </cell>
          <cell r="C68">
            <v>428800791</v>
          </cell>
          <cell r="D68">
            <v>66393.63</v>
          </cell>
        </row>
        <row r="69">
          <cell r="A69" t="str">
            <v>401010101</v>
          </cell>
          <cell r="B69" t="str">
            <v>Comisiones Cobradas  - FM RF PYG</v>
          </cell>
          <cell r="C69">
            <v>289373009</v>
          </cell>
          <cell r="D69">
            <v>45030.080000000002</v>
          </cell>
        </row>
        <row r="70">
          <cell r="A70" t="str">
            <v>401010102</v>
          </cell>
          <cell r="B70" t="str">
            <v>Comisiones Cobradas  - FM RF USD</v>
          </cell>
          <cell r="C70">
            <v>139427782</v>
          </cell>
          <cell r="D70">
            <v>21363.55</v>
          </cell>
        </row>
        <row r="71">
          <cell r="A71" t="str">
            <v>402</v>
          </cell>
          <cell r="B71" t="str">
            <v>INGRESOS FINANCIEROS</v>
          </cell>
          <cell r="C71">
            <v>42893422</v>
          </cell>
          <cell r="D71">
            <v>6592.51</v>
          </cell>
        </row>
        <row r="72">
          <cell r="A72" t="str">
            <v>40203</v>
          </cell>
          <cell r="B72" t="str">
            <v>GANANCIA POR TENENCIA DE INVERSIONES</v>
          </cell>
          <cell r="C72">
            <v>42893422</v>
          </cell>
          <cell r="D72">
            <v>6592.51</v>
          </cell>
        </row>
        <row r="73">
          <cell r="A73" t="str">
            <v>4020301</v>
          </cell>
          <cell r="B73" t="str">
            <v>Ganancia Por Tenencia De Inversiones</v>
          </cell>
          <cell r="C73">
            <v>42893422</v>
          </cell>
          <cell r="D73">
            <v>6592.51</v>
          </cell>
        </row>
        <row r="74">
          <cell r="A74" t="str">
            <v>402030101</v>
          </cell>
          <cell r="B74" t="str">
            <v>Bonos Corporativos  - GS</v>
          </cell>
          <cell r="C74">
            <v>3617260</v>
          </cell>
          <cell r="D74">
            <v>554.54999999999995</v>
          </cell>
        </row>
        <row r="75">
          <cell r="A75" t="str">
            <v>402030102</v>
          </cell>
          <cell r="B75" t="str">
            <v>CDA - GS</v>
          </cell>
          <cell r="C75">
            <v>39276162</v>
          </cell>
          <cell r="D75">
            <v>6037.96</v>
          </cell>
        </row>
        <row r="76">
          <cell r="A76" t="str">
            <v>404</v>
          </cell>
          <cell r="B76" t="str">
            <v>OTROS INGRESOS</v>
          </cell>
          <cell r="C76">
            <v>6217364</v>
          </cell>
          <cell r="D76">
            <v>50292.14</v>
          </cell>
        </row>
        <row r="77">
          <cell r="A77" t="str">
            <v>40401</v>
          </cell>
          <cell r="B77" t="str">
            <v>DIFERENCIA DE CAMBIOS</v>
          </cell>
          <cell r="C77">
            <v>6217364</v>
          </cell>
          <cell r="D77">
            <v>50292.14</v>
          </cell>
        </row>
        <row r="78">
          <cell r="A78" t="str">
            <v>4040104</v>
          </cell>
          <cell r="B78" t="str">
            <v>Ganancia por Diferencia de Cambio</v>
          </cell>
          <cell r="C78">
            <v>6217364</v>
          </cell>
          <cell r="D78">
            <v>50292.14</v>
          </cell>
        </row>
        <row r="79">
          <cell r="A79" t="str">
            <v>5</v>
          </cell>
          <cell r="B79" t="str">
            <v>EGRESOS</v>
          </cell>
          <cell r="C79">
            <v>216115390</v>
          </cell>
          <cell r="D79">
            <v>39033.78</v>
          </cell>
        </row>
        <row r="80">
          <cell r="A80" t="str">
            <v>501</v>
          </cell>
          <cell r="B80" t="str">
            <v>EGRESOS OPERATIVOS</v>
          </cell>
          <cell r="C80">
            <v>183286738</v>
          </cell>
          <cell r="D80">
            <v>34174.199999999997</v>
          </cell>
        </row>
        <row r="81">
          <cell r="A81" t="str">
            <v>50101</v>
          </cell>
          <cell r="B81" t="str">
            <v>GASTOS ADMNINISTRATIVOS</v>
          </cell>
          <cell r="C81">
            <v>167352811</v>
          </cell>
          <cell r="D81">
            <v>25582.78</v>
          </cell>
        </row>
        <row r="82">
          <cell r="A82" t="str">
            <v>5010101</v>
          </cell>
          <cell r="B82" t="str">
            <v>REMUNERACIONES Y CARGAS SOCIALES</v>
          </cell>
          <cell r="C82">
            <v>53054167</v>
          </cell>
          <cell r="D82">
            <v>8370.66</v>
          </cell>
        </row>
        <row r="83">
          <cell r="A83" t="str">
            <v>5010101001</v>
          </cell>
          <cell r="B83" t="str">
            <v>Sueldos</v>
          </cell>
          <cell r="C83">
            <v>42500000</v>
          </cell>
          <cell r="D83">
            <v>6705.47</v>
          </cell>
        </row>
        <row r="84">
          <cell r="A84" t="str">
            <v>5010101002</v>
          </cell>
          <cell r="B84" t="str">
            <v>Aporte Patronal</v>
          </cell>
          <cell r="C84">
            <v>7012500</v>
          </cell>
          <cell r="D84">
            <v>1106.4000000000001</v>
          </cell>
        </row>
        <row r="85">
          <cell r="A85" t="str">
            <v>5010101003</v>
          </cell>
          <cell r="B85" t="str">
            <v>Aguinaldos</v>
          </cell>
          <cell r="C85">
            <v>3541667</v>
          </cell>
          <cell r="D85">
            <v>558.79</v>
          </cell>
        </row>
        <row r="86">
          <cell r="A86" t="str">
            <v>5010102</v>
          </cell>
          <cell r="B86" t="str">
            <v>HONORARIOS PROFESIONALES Y TECNICOS</v>
          </cell>
          <cell r="C86">
            <v>59358887</v>
          </cell>
          <cell r="D86">
            <v>8850</v>
          </cell>
        </row>
        <row r="87">
          <cell r="A87" t="str">
            <v>501010202</v>
          </cell>
          <cell r="B87" t="str">
            <v>Asesoría Contable</v>
          </cell>
          <cell r="C87">
            <v>14305641</v>
          </cell>
          <cell r="D87">
            <v>2100</v>
          </cell>
        </row>
        <row r="88">
          <cell r="A88" t="str">
            <v>501010203</v>
          </cell>
          <cell r="B88" t="str">
            <v>Auditoría Externa</v>
          </cell>
          <cell r="C88">
            <v>40145190</v>
          </cell>
          <cell r="D88">
            <v>6000</v>
          </cell>
        </row>
        <row r="89">
          <cell r="A89" t="str">
            <v>501010206</v>
          </cell>
          <cell r="B89" t="str">
            <v>Servicios de Calificación</v>
          </cell>
          <cell r="C89">
            <v>4908056</v>
          </cell>
          <cell r="D89">
            <v>750</v>
          </cell>
        </row>
        <row r="90">
          <cell r="A90" t="str">
            <v>5010110</v>
          </cell>
          <cell r="B90" t="str">
            <v>IMPUESTOS, PATENTES, TASAS</v>
          </cell>
          <cell r="C90">
            <v>54773597</v>
          </cell>
          <cell r="D90">
            <v>8337.0300000000007</v>
          </cell>
        </row>
        <row r="91">
          <cell r="A91" t="str">
            <v>5010110001</v>
          </cell>
          <cell r="B91" t="str">
            <v>Impuesto A La Renta</v>
          </cell>
          <cell r="C91">
            <v>29357220</v>
          </cell>
          <cell r="D91">
            <v>4432.75</v>
          </cell>
        </row>
        <row r="92">
          <cell r="A92" t="str">
            <v>5010110002</v>
          </cell>
          <cell r="B92" t="str">
            <v>Iva Costo</v>
          </cell>
          <cell r="C92">
            <v>15661727</v>
          </cell>
          <cell r="D92">
            <v>2494.89</v>
          </cell>
        </row>
        <row r="93">
          <cell r="A93" t="str">
            <v>5010110003</v>
          </cell>
          <cell r="B93" t="str">
            <v>Patente Comercial</v>
          </cell>
          <cell r="C93">
            <v>8538600</v>
          </cell>
          <cell r="D93">
            <v>1233.42</v>
          </cell>
        </row>
        <row r="94">
          <cell r="A94" t="str">
            <v>5010110005</v>
          </cell>
          <cell r="B94" t="str">
            <v>Recargos Y Multas</v>
          </cell>
          <cell r="C94">
            <v>1216050</v>
          </cell>
          <cell r="D94">
            <v>175.97</v>
          </cell>
        </row>
        <row r="95">
          <cell r="A95" t="str">
            <v>5010113</v>
          </cell>
          <cell r="B95" t="str">
            <v>GASTOS VARIOS</v>
          </cell>
          <cell r="C95">
            <v>166160</v>
          </cell>
          <cell r="D95">
            <v>25.09</v>
          </cell>
        </row>
        <row r="96">
          <cell r="A96" t="str">
            <v>5010113003</v>
          </cell>
          <cell r="B96" t="str">
            <v>Dominio Regional Fondos</v>
          </cell>
          <cell r="C96">
            <v>166160</v>
          </cell>
          <cell r="D96">
            <v>25.09</v>
          </cell>
        </row>
        <row r="97">
          <cell r="A97" t="str">
            <v>50103</v>
          </cell>
          <cell r="B97" t="str">
            <v>GASTOS FINANCIEROS</v>
          </cell>
          <cell r="C97">
            <v>15933927</v>
          </cell>
          <cell r="D97">
            <v>8591.42</v>
          </cell>
        </row>
        <row r="98">
          <cell r="A98" t="str">
            <v>5010301</v>
          </cell>
          <cell r="B98" t="str">
            <v>INTERESES, COMISIONES Y ARANCELES</v>
          </cell>
          <cell r="C98">
            <v>4042391</v>
          </cell>
          <cell r="D98">
            <v>613.39</v>
          </cell>
        </row>
        <row r="99">
          <cell r="A99" t="str">
            <v>5010301006</v>
          </cell>
          <cell r="B99" t="str">
            <v>Canon Anual Seprelad</v>
          </cell>
          <cell r="C99">
            <v>3409841</v>
          </cell>
          <cell r="D99">
            <v>516.46</v>
          </cell>
        </row>
        <row r="100">
          <cell r="A100" t="str">
            <v>5010301007</v>
          </cell>
          <cell r="B100" t="str">
            <v>Aranceles Pagados Cnv</v>
          </cell>
          <cell r="C100">
            <v>632550</v>
          </cell>
          <cell r="D100">
            <v>96.93</v>
          </cell>
        </row>
        <row r="101">
          <cell r="A101" t="str">
            <v>5010302</v>
          </cell>
          <cell r="B101" t="str">
            <v>DIFERENCIA DE CAMBIO</v>
          </cell>
          <cell r="C101">
            <v>11891536</v>
          </cell>
          <cell r="D101">
            <v>7978.03</v>
          </cell>
        </row>
        <row r="102">
          <cell r="A102" t="str">
            <v>5010302001</v>
          </cell>
          <cell r="B102" t="str">
            <v>Perdida Por Diferencia De Cambio</v>
          </cell>
          <cell r="C102">
            <v>11891536</v>
          </cell>
          <cell r="D102">
            <v>7978.03</v>
          </cell>
        </row>
        <row r="103">
          <cell r="A103" t="str">
            <v>502</v>
          </cell>
          <cell r="B103" t="str">
            <v>OTROS EGRESOS OPERATIVOS</v>
          </cell>
          <cell r="C103">
            <v>32828652</v>
          </cell>
          <cell r="D103">
            <v>4859.58</v>
          </cell>
        </row>
        <row r="104">
          <cell r="A104" t="str">
            <v>50202</v>
          </cell>
          <cell r="B104" t="str">
            <v>AMORTIZACION DE CARGOS DIFERIDOS</v>
          </cell>
          <cell r="C104">
            <v>32828652</v>
          </cell>
          <cell r="D104">
            <v>4859.58</v>
          </cell>
        </row>
        <row r="105">
          <cell r="A105" t="str">
            <v>5020201</v>
          </cell>
          <cell r="B105" t="str">
            <v>Amortización De Gastos De Constitución</v>
          </cell>
          <cell r="C105">
            <v>19990353</v>
          </cell>
          <cell r="D105">
            <v>2959.59</v>
          </cell>
        </row>
        <row r="106">
          <cell r="A106" t="str">
            <v>5020202</v>
          </cell>
          <cell r="B106" t="str">
            <v>Amortizacion de Licencias</v>
          </cell>
          <cell r="C106">
            <v>12838299</v>
          </cell>
          <cell r="D106">
            <v>1899.99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12.20 U$"/>
      <sheetName val="BG 12.20"/>
      <sheetName val="Indice"/>
      <sheetName val="Clasificación 12.20"/>
      <sheetName val="Información general"/>
      <sheetName val="Balance General"/>
      <sheetName val="Estado de Resultados"/>
      <sheetName val="Flujo de Efectivo"/>
      <sheetName val="CA EF"/>
      <sheetName val="Variación Patrimonio Neto"/>
      <sheetName val="Notas 1 a Nota 3"/>
      <sheetName val="Nota 4 a Nota 9"/>
    </sheetNames>
    <sheetDataSet>
      <sheetData sheetId="0"/>
      <sheetData sheetId="1">
        <row r="1">
          <cell r="A1"/>
          <cell r="B1" t="str">
            <v>Regional A.F.P.I.S.A.</v>
          </cell>
          <cell r="C1"/>
        </row>
        <row r="2">
          <cell r="A2"/>
          <cell r="B2" t="str">
            <v>Balance General - Moneda Local</v>
          </cell>
          <cell r="C2"/>
        </row>
        <row r="3">
          <cell r="A3"/>
          <cell r="B3" t="str">
            <v>Del   01/01/2020   al   30/09/2020</v>
          </cell>
          <cell r="C3"/>
        </row>
        <row r="4">
          <cell r="A4" t="str">
            <v>Cuenta</v>
          </cell>
          <cell r="B4" t="str">
            <v>Descripción</v>
          </cell>
          <cell r="C4" t="str">
            <v>MPORTE GS</v>
          </cell>
        </row>
        <row r="5">
          <cell r="A5" t="str">
            <v>1</v>
          </cell>
          <cell r="B5" t="str">
            <v>ACTIVO</v>
          </cell>
          <cell r="C5">
            <v>3626108537</v>
          </cell>
        </row>
        <row r="6">
          <cell r="A6" t="str">
            <v>101</v>
          </cell>
          <cell r="B6" t="str">
            <v>ACTIVO CORRIENTE</v>
          </cell>
          <cell r="C6">
            <v>2969535485</v>
          </cell>
        </row>
        <row r="7">
          <cell r="A7" t="str">
            <v>10101</v>
          </cell>
          <cell r="B7" t="str">
            <v>DISPONIBILIDADES</v>
          </cell>
          <cell r="C7">
            <v>274388386</v>
          </cell>
        </row>
        <row r="8">
          <cell r="A8" t="str">
            <v>1010102</v>
          </cell>
          <cell r="B8" t="str">
            <v>BANCOS</v>
          </cell>
          <cell r="C8">
            <v>274388386</v>
          </cell>
        </row>
        <row r="9">
          <cell r="A9" t="str">
            <v>101010201</v>
          </cell>
          <cell r="B9" t="str">
            <v>Banco Regional Cta Cte Gs. 8150964</v>
          </cell>
          <cell r="C9">
            <v>274384113</v>
          </cell>
        </row>
        <row r="10">
          <cell r="A10" t="str">
            <v>101010202</v>
          </cell>
          <cell r="B10" t="str">
            <v>Banco Regional Cta Cte Usd. 8174748</v>
          </cell>
          <cell r="C10">
            <v>4273</v>
          </cell>
        </row>
        <row r="11">
          <cell r="A11" t="str">
            <v>10102</v>
          </cell>
          <cell r="B11" t="str">
            <v>INVERSIONES TEMPORARIAS</v>
          </cell>
          <cell r="C11">
            <v>2595008462</v>
          </cell>
        </row>
        <row r="12">
          <cell r="A12" t="str">
            <v>1010201</v>
          </cell>
          <cell r="B12" t="str">
            <v>TITULOS DE RENTA FIJA</v>
          </cell>
          <cell r="C12">
            <v>2595008462</v>
          </cell>
        </row>
        <row r="13">
          <cell r="A13" t="str">
            <v>101020101</v>
          </cell>
          <cell r="B13" t="str">
            <v>CERTIFICADO DE DEPÓSITO DE AHORRO</v>
          </cell>
          <cell r="C13">
            <v>2431124243</v>
          </cell>
        </row>
        <row r="14">
          <cell r="A14" t="str">
            <v>10102010101</v>
          </cell>
          <cell r="B14" t="str">
            <v>CDA - Gs.</v>
          </cell>
          <cell r="C14">
            <v>2370000000</v>
          </cell>
        </row>
        <row r="15">
          <cell r="A15" t="str">
            <v>10102010198</v>
          </cell>
          <cell r="B15" t="str">
            <v>Ganacias a Realizar CDA</v>
          </cell>
          <cell r="C15">
            <v>305740131</v>
          </cell>
        </row>
        <row r="16">
          <cell r="A16" t="str">
            <v>10102010199</v>
          </cell>
          <cell r="B16" t="str">
            <v>Previsiones Acumuladas CDA</v>
          </cell>
          <cell r="C16">
            <v>-244615888</v>
          </cell>
        </row>
        <row r="17">
          <cell r="A17" t="str">
            <v>101020102</v>
          </cell>
          <cell r="B17" t="str">
            <v>BONOS CORPORATIVOS</v>
          </cell>
          <cell r="C17">
            <v>163884219</v>
          </cell>
        </row>
        <row r="18">
          <cell r="A18" t="str">
            <v>10102010201</v>
          </cell>
          <cell r="B18" t="str">
            <v>Bonos Corporativos Gs.</v>
          </cell>
          <cell r="C18">
            <v>163000000</v>
          </cell>
        </row>
        <row r="19">
          <cell r="A19" t="str">
            <v>10102010298</v>
          </cell>
          <cell r="B19" t="str">
            <v>Ganacias a Realizar BC</v>
          </cell>
          <cell r="C19">
            <v>47747836</v>
          </cell>
        </row>
        <row r="20">
          <cell r="A20" t="str">
            <v>10102010299</v>
          </cell>
          <cell r="B20" t="str">
            <v>Previsiones Acumuladas BC</v>
          </cell>
          <cell r="C20">
            <v>-46863617</v>
          </cell>
          <cell r="D20">
            <v>-6799.75</v>
          </cell>
        </row>
        <row r="21">
          <cell r="A21" t="str">
            <v>10103</v>
          </cell>
          <cell r="B21" t="str">
            <v>CRÉDITOS</v>
          </cell>
          <cell r="C21">
            <v>79462757</v>
          </cell>
          <cell r="D21">
            <v>11529.779999999999</v>
          </cell>
        </row>
        <row r="22">
          <cell r="A22" t="str">
            <v>1010302</v>
          </cell>
          <cell r="B22" t="str">
            <v>DEUDORES VARIOS</v>
          </cell>
          <cell r="C22">
            <v>65716913</v>
          </cell>
          <cell r="D22">
            <v>9535.3000000000011</v>
          </cell>
        </row>
        <row r="23">
          <cell r="A23" t="str">
            <v>1010302001</v>
          </cell>
          <cell r="B23" t="str">
            <v>Comisiones a Cobrar GS</v>
          </cell>
          <cell r="C23">
            <v>40262079</v>
          </cell>
          <cell r="D23">
            <v>5841.89</v>
          </cell>
        </row>
        <row r="24">
          <cell r="A24" t="str">
            <v>1010302002</v>
          </cell>
          <cell r="B24" t="str">
            <v>Comisiones a Cobrar USD</v>
          </cell>
          <cell r="C24">
            <v>25454834</v>
          </cell>
          <cell r="D24">
            <v>3693.4099999999989</v>
          </cell>
        </row>
        <row r="25">
          <cell r="A25" t="str">
            <v>1010304</v>
          </cell>
          <cell r="B25" t="str">
            <v>CRÉDITOS POR IMPUESTOS CORRIENTES</v>
          </cell>
          <cell r="C25">
            <v>13745844</v>
          </cell>
          <cell r="D25">
            <v>1994.4800000000002</v>
          </cell>
        </row>
        <row r="26">
          <cell r="A26" t="str">
            <v>1010304001</v>
          </cell>
          <cell r="B26" t="str">
            <v>Iva Crédito Fiscal 10%</v>
          </cell>
          <cell r="C26">
            <v>13745844</v>
          </cell>
          <cell r="D26">
            <v>1994.4800000000002</v>
          </cell>
        </row>
        <row r="27">
          <cell r="A27" t="str">
            <v>10104</v>
          </cell>
          <cell r="B27" t="str">
            <v>GASTOS PAGADOS POR ADELANTADO</v>
          </cell>
          <cell r="C27">
            <v>20675880</v>
          </cell>
          <cell r="D27">
            <v>3000</v>
          </cell>
        </row>
        <row r="28">
          <cell r="A28" t="str">
            <v>1010401</v>
          </cell>
          <cell r="B28" t="str">
            <v>Servicio de Calificacion de Riesgos FM</v>
          </cell>
          <cell r="C28">
            <v>20675880</v>
          </cell>
          <cell r="D28">
            <v>3000</v>
          </cell>
        </row>
        <row r="29">
          <cell r="A29" t="str">
            <v>102</v>
          </cell>
          <cell r="B29" t="str">
            <v>ACTIVO NO CORRIENTE</v>
          </cell>
          <cell r="C29">
            <v>656573052</v>
          </cell>
          <cell r="D29">
            <v>97191.930000000051</v>
          </cell>
        </row>
        <row r="30">
          <cell r="A30" t="str">
            <v>10206</v>
          </cell>
          <cell r="B30" t="str">
            <v>CARGOS DIFERIDOS</v>
          </cell>
          <cell r="C30">
            <v>399807052</v>
          </cell>
          <cell r="D30">
            <v>59191.93</v>
          </cell>
        </row>
        <row r="31">
          <cell r="A31" t="str">
            <v>1020601</v>
          </cell>
          <cell r="B31" t="str">
            <v>GASTOS DE CONSTITUCIÓN</v>
          </cell>
          <cell r="C31">
            <v>399807052</v>
          </cell>
          <cell r="D31">
            <v>59191.93</v>
          </cell>
        </row>
        <row r="32">
          <cell r="A32" t="str">
            <v>1020601001</v>
          </cell>
          <cell r="B32" t="str">
            <v>Gastos De Constitución</v>
          </cell>
          <cell r="C32">
            <v>399807052</v>
          </cell>
          <cell r="D32">
            <v>59191.93</v>
          </cell>
        </row>
        <row r="33">
          <cell r="A33" t="str">
            <v>10207</v>
          </cell>
          <cell r="B33" t="str">
            <v>ACTIVOS INTANGIBLES</v>
          </cell>
          <cell r="C33">
            <v>256766000</v>
          </cell>
          <cell r="D33">
            <v>38000</v>
          </cell>
        </row>
        <row r="34">
          <cell r="A34" t="str">
            <v>1020701</v>
          </cell>
          <cell r="B34" t="str">
            <v>LICENCIAS</v>
          </cell>
          <cell r="C34">
            <v>256766000</v>
          </cell>
          <cell r="D34">
            <v>38000</v>
          </cell>
        </row>
        <row r="35">
          <cell r="A35" t="str">
            <v>1020701001</v>
          </cell>
          <cell r="B35" t="str">
            <v>Licencia Software</v>
          </cell>
          <cell r="C35">
            <v>256766000</v>
          </cell>
          <cell r="D35">
            <v>38000</v>
          </cell>
        </row>
        <row r="36">
          <cell r="A36" t="str">
            <v>2</v>
          </cell>
          <cell r="B36" t="str">
            <v>PASIVO</v>
          </cell>
          <cell r="C36">
            <v>22088186</v>
          </cell>
          <cell r="D36">
            <v>3181.9799999999964</v>
          </cell>
        </row>
        <row r="37">
          <cell r="A37" t="str">
            <v>201</v>
          </cell>
          <cell r="B37" t="str">
            <v>PASIVO CORRIENTE</v>
          </cell>
          <cell r="C37">
            <v>22088186</v>
          </cell>
          <cell r="D37">
            <v>3181.9799999999964</v>
          </cell>
        </row>
        <row r="38">
          <cell r="A38" t="str">
            <v>20104</v>
          </cell>
          <cell r="B38" t="str">
            <v>DEUDAS FISCALES</v>
          </cell>
          <cell r="C38">
            <v>11958872</v>
          </cell>
          <cell r="D38">
            <v>1722.7700000000002</v>
          </cell>
        </row>
        <row r="39">
          <cell r="A39" t="str">
            <v>2010401</v>
          </cell>
          <cell r="B39" t="str">
            <v>Impuesto a la Renta a Pagar</v>
          </cell>
          <cell r="C39">
            <v>11958872</v>
          </cell>
          <cell r="D39">
            <v>1722.7700000000002</v>
          </cell>
        </row>
        <row r="40">
          <cell r="A40" t="str">
            <v>20106</v>
          </cell>
          <cell r="B40" t="str">
            <v>ANTICIPOS DE CLIENTES</v>
          </cell>
          <cell r="C40">
            <v>10129314</v>
          </cell>
          <cell r="D40">
            <v>1459.21</v>
          </cell>
        </row>
        <row r="41">
          <cell r="A41" t="str">
            <v>2010601</v>
          </cell>
          <cell r="B41" t="str">
            <v>Anticipo de Clientes Gs</v>
          </cell>
          <cell r="C41">
            <v>6330635</v>
          </cell>
          <cell r="D41">
            <v>911.98</v>
          </cell>
        </row>
        <row r="42">
          <cell r="A42" t="str">
            <v>2010602</v>
          </cell>
          <cell r="B42" t="str">
            <v>Anticipo de Clientes Usd</v>
          </cell>
          <cell r="C42">
            <v>3798679</v>
          </cell>
          <cell r="D42">
            <v>547.23</v>
          </cell>
        </row>
        <row r="43">
          <cell r="A43" t="str">
            <v>3</v>
          </cell>
          <cell r="B43" t="str">
            <v>PATRIMONIO NETO</v>
          </cell>
          <cell r="C43">
            <v>3604020351</v>
          </cell>
          <cell r="D43">
            <v>524879.48</v>
          </cell>
        </row>
        <row r="44">
          <cell r="A44" t="str">
            <v>301</v>
          </cell>
          <cell r="B44" t="str">
            <v>CAPITAL</v>
          </cell>
          <cell r="C44">
            <v>3500000000</v>
          </cell>
          <cell r="D44">
            <v>543281.69999999995</v>
          </cell>
        </row>
        <row r="45">
          <cell r="A45" t="str">
            <v>30101</v>
          </cell>
          <cell r="B45" t="str">
            <v>CAPITAL INTEGRADO</v>
          </cell>
          <cell r="C45">
            <v>3500000000</v>
          </cell>
          <cell r="D45">
            <v>543281.69999999995</v>
          </cell>
        </row>
        <row r="46">
          <cell r="A46" t="str">
            <v>3010101</v>
          </cell>
          <cell r="B46" t="str">
            <v>Capital Suscripto</v>
          </cell>
          <cell r="C46">
            <v>5000000000</v>
          </cell>
          <cell r="D46">
            <v>776116.72</v>
          </cell>
        </row>
        <row r="47">
          <cell r="A47" t="str">
            <v>3010102</v>
          </cell>
          <cell r="B47" t="str">
            <v>(-) Capital A Integrar/Accionistas</v>
          </cell>
          <cell r="C47">
            <v>-1500000000</v>
          </cell>
          <cell r="D47">
            <v>-232835.02000000002</v>
          </cell>
        </row>
        <row r="48">
          <cell r="A48" t="str">
            <v>303</v>
          </cell>
          <cell r="B48" t="str">
            <v>RESULTADOS</v>
          </cell>
          <cell r="C48">
            <v>104020351</v>
          </cell>
          <cell r="D48">
            <v>-18402.22</v>
          </cell>
        </row>
        <row r="49">
          <cell r="A49" t="str">
            <v>30302</v>
          </cell>
          <cell r="B49" t="str">
            <v>Resultado Del Ejercicio</v>
          </cell>
          <cell r="C49">
            <v>104020351</v>
          </cell>
          <cell r="D49">
            <v>-18402.22</v>
          </cell>
        </row>
        <row r="50">
          <cell r="A50" t="str">
            <v>4</v>
          </cell>
          <cell r="B50" t="str">
            <v>INGRESOS OPERATIVOS</v>
          </cell>
          <cell r="C50">
            <v>275505121</v>
          </cell>
          <cell r="D50">
            <v>53281.57</v>
          </cell>
        </row>
        <row r="51">
          <cell r="A51" t="str">
            <v>401</v>
          </cell>
          <cell r="B51" t="str">
            <v>INGRESOS POR SERVICIOS</v>
          </cell>
          <cell r="C51">
            <v>167514071</v>
          </cell>
          <cell r="D51">
            <v>24019.93</v>
          </cell>
        </row>
        <row r="52">
          <cell r="A52" t="str">
            <v>40101</v>
          </cell>
          <cell r="B52" t="str">
            <v>COMISIONES</v>
          </cell>
          <cell r="C52">
            <v>167514071</v>
          </cell>
          <cell r="D52">
            <v>24019.93</v>
          </cell>
        </row>
        <row r="53">
          <cell r="A53" t="str">
            <v>4010101</v>
          </cell>
          <cell r="B53" t="str">
            <v>Comisiones Cobradas</v>
          </cell>
          <cell r="C53">
            <v>167514071</v>
          </cell>
          <cell r="D53">
            <v>24019.93</v>
          </cell>
        </row>
        <row r="54">
          <cell r="A54" t="str">
            <v>402</v>
          </cell>
          <cell r="B54" t="str">
            <v>INGRESOS FINANCIEROS</v>
          </cell>
          <cell r="C54">
            <v>106812685</v>
          </cell>
          <cell r="D54">
            <v>15305.15</v>
          </cell>
        </row>
        <row r="55">
          <cell r="A55" t="str">
            <v>40202</v>
          </cell>
          <cell r="B55" t="str">
            <v>GANANCIA EN OPERACIONES</v>
          </cell>
          <cell r="C55">
            <v>25000192</v>
          </cell>
          <cell r="D55">
            <v>3577.9</v>
          </cell>
        </row>
        <row r="56">
          <cell r="A56" t="str">
            <v>4020201</v>
          </cell>
          <cell r="B56" t="str">
            <v>Ganancia En Operaciones - Bonos</v>
          </cell>
          <cell r="C56">
            <v>25000192</v>
          </cell>
          <cell r="D56">
            <v>3577.9</v>
          </cell>
        </row>
        <row r="57">
          <cell r="A57" t="str">
            <v>40203</v>
          </cell>
          <cell r="B57" t="str">
            <v>GANANCIA POR TENENCIA DE INVERSIONES</v>
          </cell>
          <cell r="C57">
            <v>81812493</v>
          </cell>
          <cell r="D57">
            <v>11727.25</v>
          </cell>
        </row>
        <row r="58">
          <cell r="A58" t="str">
            <v>4020301</v>
          </cell>
          <cell r="B58" t="str">
            <v>Ganancia Por Tenencia De Inversiones</v>
          </cell>
          <cell r="C58">
            <v>81812493</v>
          </cell>
          <cell r="D58">
            <v>11727.25</v>
          </cell>
        </row>
        <row r="59">
          <cell r="A59" t="str">
            <v>404</v>
          </cell>
          <cell r="B59" t="str">
            <v>OTROS INGRESOS</v>
          </cell>
          <cell r="C59">
            <v>1178365</v>
          </cell>
          <cell r="D59">
            <v>13956.49</v>
          </cell>
        </row>
        <row r="60">
          <cell r="A60" t="str">
            <v>40401</v>
          </cell>
          <cell r="B60" t="str">
            <v>DIFERENCIA DE CAMBIOS</v>
          </cell>
          <cell r="C60">
            <v>1178365</v>
          </cell>
          <cell r="D60">
            <v>13956.49</v>
          </cell>
        </row>
        <row r="61">
          <cell r="A61" t="str">
            <v>4040104</v>
          </cell>
          <cell r="B61" t="str">
            <v>Ganancia por Diferencia de Cambio</v>
          </cell>
          <cell r="C61">
            <v>1178365</v>
          </cell>
          <cell r="D61">
            <v>13956.49</v>
          </cell>
        </row>
        <row r="62">
          <cell r="A62" t="str">
            <v>5</v>
          </cell>
          <cell r="B62" t="str">
            <v>EGRESOS</v>
          </cell>
          <cell r="C62">
            <v>171484770</v>
          </cell>
          <cell r="D62">
            <v>71683.789999999994</v>
          </cell>
        </row>
        <row r="63">
          <cell r="A63" t="str">
            <v>501</v>
          </cell>
          <cell r="B63" t="str">
            <v>EGRESOS OPERATIVOS</v>
          </cell>
          <cell r="C63">
            <v>123941415</v>
          </cell>
          <cell r="D63">
            <v>64821.51</v>
          </cell>
        </row>
        <row r="64">
          <cell r="A64" t="str">
            <v>50101</v>
          </cell>
          <cell r="B64" t="str">
            <v>GASTOS ADMNINISTRATIVOS</v>
          </cell>
          <cell r="C64">
            <v>117859472</v>
          </cell>
          <cell r="D64">
            <v>17262.71</v>
          </cell>
        </row>
        <row r="65">
          <cell r="A65" t="str">
            <v>5010102</v>
          </cell>
          <cell r="B65" t="str">
            <v>HONORARIOS PROFESIONALES Y TECNICOS</v>
          </cell>
          <cell r="C65">
            <v>105587876</v>
          </cell>
          <cell r="D65">
            <v>15512.77</v>
          </cell>
        </row>
        <row r="66">
          <cell r="A66" t="str">
            <v>501010201</v>
          </cell>
          <cell r="B66" t="str">
            <v>Asesoría Legal</v>
          </cell>
          <cell r="C66">
            <v>1051707</v>
          </cell>
          <cell r="D66">
            <v>150</v>
          </cell>
        </row>
        <row r="67">
          <cell r="A67" t="str">
            <v>501010202</v>
          </cell>
          <cell r="B67" t="str">
            <v>Asesoría Contable</v>
          </cell>
          <cell r="C67">
            <v>19649497</v>
          </cell>
          <cell r="D67">
            <v>2800</v>
          </cell>
        </row>
        <row r="68">
          <cell r="A68" t="str">
            <v>501010204</v>
          </cell>
          <cell r="B68" t="str">
            <v>Otros Servicios Personales</v>
          </cell>
          <cell r="C68">
            <v>84886672</v>
          </cell>
          <cell r="D68">
            <v>12562.77</v>
          </cell>
        </row>
        <row r="69">
          <cell r="A69" t="str">
            <v>5010110</v>
          </cell>
          <cell r="B69" t="str">
            <v>IMPUESTOS, PATENTES, TASAS</v>
          </cell>
          <cell r="C69">
            <v>12034778</v>
          </cell>
          <cell r="D69">
            <v>1716.07</v>
          </cell>
        </row>
        <row r="70">
          <cell r="A70" t="str">
            <v>5010110001</v>
          </cell>
          <cell r="B70" t="str">
            <v>Impuesto A La Renta</v>
          </cell>
          <cell r="C70">
            <v>11958872</v>
          </cell>
          <cell r="D70">
            <v>1705.21</v>
          </cell>
        </row>
        <row r="71">
          <cell r="A71" t="str">
            <v>5010110006</v>
          </cell>
          <cell r="B71" t="str">
            <v>Tasas Judiciales</v>
          </cell>
          <cell r="C71">
            <v>75906</v>
          </cell>
          <cell r="D71">
            <v>10.86</v>
          </cell>
        </row>
        <row r="72">
          <cell r="A72" t="str">
            <v>5010112</v>
          </cell>
          <cell r="B72" t="str">
            <v>GASTOS DE ESCRIBANIA</v>
          </cell>
          <cell r="C72">
            <v>181818</v>
          </cell>
          <cell r="D72">
            <v>25.92</v>
          </cell>
        </row>
        <row r="73">
          <cell r="A73" t="str">
            <v>5010112001</v>
          </cell>
          <cell r="B73" t="str">
            <v>Gastos De Escribanía</v>
          </cell>
          <cell r="C73">
            <v>181818</v>
          </cell>
          <cell r="D73">
            <v>25.92</v>
          </cell>
        </row>
        <row r="74">
          <cell r="A74" t="str">
            <v>5010115</v>
          </cell>
          <cell r="B74" t="str">
            <v>GASTOS NO DEDUCIBLES</v>
          </cell>
          <cell r="C74">
            <v>55000</v>
          </cell>
          <cell r="D74">
            <v>7.95</v>
          </cell>
        </row>
        <row r="75">
          <cell r="A75" t="str">
            <v>5010115001</v>
          </cell>
          <cell r="B75" t="str">
            <v>Gastos No Deducibles</v>
          </cell>
          <cell r="C75">
            <v>55000</v>
          </cell>
          <cell r="D75">
            <v>7.95</v>
          </cell>
        </row>
        <row r="76">
          <cell r="A76" t="str">
            <v>50103</v>
          </cell>
          <cell r="B76" t="str">
            <v>GASTOS FINANCIEROS</v>
          </cell>
          <cell r="C76">
            <v>6081943</v>
          </cell>
          <cell r="D76">
            <v>47558.8</v>
          </cell>
        </row>
        <row r="77">
          <cell r="A77" t="str">
            <v>5010301</v>
          </cell>
          <cell r="B77" t="str">
            <v>INTERESES, COMISIONES Y ARANCELES</v>
          </cell>
          <cell r="C77">
            <v>611759</v>
          </cell>
          <cell r="D77">
            <v>87.4</v>
          </cell>
        </row>
        <row r="78">
          <cell r="A78" t="str">
            <v>5010301003</v>
          </cell>
          <cell r="B78" t="str">
            <v>Gastos Bancarios</v>
          </cell>
          <cell r="C78">
            <v>306125</v>
          </cell>
          <cell r="D78">
            <v>43.51</v>
          </cell>
        </row>
        <row r="79">
          <cell r="A79" t="str">
            <v>5010301005</v>
          </cell>
          <cell r="B79" t="str">
            <v>Aranceles Pagados Bvpasa</v>
          </cell>
          <cell r="C79">
            <v>244508</v>
          </cell>
          <cell r="D79">
            <v>35.11</v>
          </cell>
        </row>
        <row r="80">
          <cell r="A80" t="str">
            <v>5010301008</v>
          </cell>
          <cell r="B80" t="str">
            <v>Fondo de Garantia</v>
          </cell>
          <cell r="C80">
            <v>61126</v>
          </cell>
          <cell r="D80">
            <v>8.7799999999999994</v>
          </cell>
        </row>
        <row r="81">
          <cell r="A81" t="str">
            <v>5010302</v>
          </cell>
          <cell r="B81" t="str">
            <v>DIFERENCIA DE CAMBIO</v>
          </cell>
          <cell r="C81">
            <v>5470184</v>
          </cell>
          <cell r="D81">
            <v>47471.4</v>
          </cell>
        </row>
        <row r="82">
          <cell r="A82" t="str">
            <v>5010302001</v>
          </cell>
          <cell r="B82" t="str">
            <v>Perdida Por Diferencia De Cambio</v>
          </cell>
          <cell r="C82">
            <v>5470184</v>
          </cell>
          <cell r="D82">
            <v>47471.4</v>
          </cell>
        </row>
        <row r="83">
          <cell r="A83" t="str">
            <v>504</v>
          </cell>
          <cell r="B83" t="str">
            <v>PÉRDIDA EN OPERACIONES</v>
          </cell>
          <cell r="C83">
            <v>47543355</v>
          </cell>
          <cell r="D83">
            <v>6862.28</v>
          </cell>
        </row>
        <row r="84">
          <cell r="A84" t="str">
            <v>50401</v>
          </cell>
          <cell r="B84" t="str">
            <v>Pérdida En Operaciones - Bonos</v>
          </cell>
          <cell r="C84">
            <v>27852605</v>
          </cell>
          <cell r="D84">
            <v>4031.95</v>
          </cell>
        </row>
        <row r="85">
          <cell r="A85" t="str">
            <v>50402</v>
          </cell>
          <cell r="B85" t="str">
            <v>Perdida en Operaciones  - CDA</v>
          </cell>
          <cell r="C85">
            <v>19690750</v>
          </cell>
          <cell r="D85">
            <v>2830.33</v>
          </cell>
        </row>
        <row r="86">
          <cell r="D86">
            <v>0</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regionalcasadebolsa.com.py/" TargetMode="External"/><Relationship Id="rId1" Type="http://schemas.openxmlformats.org/officeDocument/2006/relationships/hyperlink" Target="mailto:adriana.filizzola@regionalfondos.com.py"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1166-337A-4E78-A056-F0F81AD82769}">
  <dimension ref="A1:E135"/>
  <sheetViews>
    <sheetView topLeftCell="A113" workbookViewId="0">
      <selection activeCell="A117" sqref="A117:B117"/>
    </sheetView>
  </sheetViews>
  <sheetFormatPr baseColWidth="10" defaultColWidth="11.42578125" defaultRowHeight="15"/>
  <cols>
    <col min="1" max="1" width="11" style="24" bestFit="1" customWidth="1"/>
    <col min="2" max="2" width="33.42578125" style="24" bestFit="1" customWidth="1"/>
    <col min="3" max="3" width="20.5703125" style="24" bestFit="1" customWidth="1"/>
    <col min="4" max="4" width="13.5703125" style="24" bestFit="1" customWidth="1"/>
    <col min="5" max="5" width="10.42578125" style="24" bestFit="1" customWidth="1"/>
    <col min="6" max="16384" width="11.42578125" style="24"/>
  </cols>
  <sheetData>
    <row r="1" spans="1:5">
      <c r="A1" s="313"/>
      <c r="B1" s="314" t="s">
        <v>198</v>
      </c>
      <c r="C1" s="315"/>
      <c r="D1" s="221"/>
      <c r="E1" s="305"/>
    </row>
    <row r="2" spans="1:5">
      <c r="A2" s="316"/>
      <c r="B2" s="317" t="s">
        <v>97</v>
      </c>
      <c r="C2" s="318"/>
      <c r="D2" s="221"/>
      <c r="E2" s="305"/>
    </row>
    <row r="3" spans="1:5">
      <c r="A3" s="319"/>
      <c r="B3" s="320" t="s">
        <v>199</v>
      </c>
      <c r="C3" s="321"/>
      <c r="D3" s="221"/>
      <c r="E3" s="305"/>
    </row>
    <row r="4" spans="1:5">
      <c r="A4" s="322" t="s">
        <v>1</v>
      </c>
      <c r="B4" s="322" t="s">
        <v>39</v>
      </c>
      <c r="C4" s="323" t="s">
        <v>289</v>
      </c>
      <c r="D4" s="324" t="s">
        <v>296</v>
      </c>
      <c r="E4" s="322" t="s">
        <v>297</v>
      </c>
    </row>
    <row r="5" spans="1:5">
      <c r="A5" s="421" t="s">
        <v>168</v>
      </c>
      <c r="B5" s="325" t="s">
        <v>3</v>
      </c>
      <c r="C5" s="422">
        <v>5386135685</v>
      </c>
      <c r="D5" s="422">
        <v>782756.52999999991</v>
      </c>
      <c r="E5" s="306" t="str">
        <f>VLOOKUP(A5,'Clasificación 06.2021'!$C:$C,1,FALSE)</f>
        <v>1</v>
      </c>
    </row>
    <row r="6" spans="1:5">
      <c r="A6" s="421" t="s">
        <v>200</v>
      </c>
      <c r="B6" s="325" t="s">
        <v>4</v>
      </c>
      <c r="C6" s="422">
        <v>4828048589</v>
      </c>
      <c r="D6" s="422">
        <v>700143.37</v>
      </c>
      <c r="E6" s="306" t="str">
        <f>VLOOKUP(A6,'Clasificación 06.2021'!$C:$C,1,FALSE)</f>
        <v>101</v>
      </c>
    </row>
    <row r="7" spans="1:5">
      <c r="A7" s="421" t="s">
        <v>201</v>
      </c>
      <c r="B7" s="325" t="s">
        <v>5</v>
      </c>
      <c r="C7" s="422">
        <v>1769828120</v>
      </c>
      <c r="D7" s="422">
        <v>256653.05</v>
      </c>
      <c r="E7" s="306" t="str">
        <f>VLOOKUP(A7,'Clasificación 06.2021'!$C:$C,1,FALSE)</f>
        <v>10101</v>
      </c>
    </row>
    <row r="8" spans="1:5">
      <c r="A8" s="421" t="s">
        <v>202</v>
      </c>
      <c r="B8" s="325" t="s">
        <v>203</v>
      </c>
      <c r="C8" s="422">
        <v>1769828120</v>
      </c>
      <c r="D8" s="422">
        <v>256653.05</v>
      </c>
      <c r="E8" s="306" t="str">
        <f>VLOOKUP(A8,'Clasificación 06.2021'!$C:$C,1,FALSE)</f>
        <v>1010102</v>
      </c>
    </row>
    <row r="9" spans="1:5">
      <c r="A9" s="421" t="s">
        <v>204</v>
      </c>
      <c r="B9" s="325" t="s">
        <v>205</v>
      </c>
      <c r="C9" s="422">
        <v>1212650860</v>
      </c>
      <c r="D9" s="422">
        <v>175853.54</v>
      </c>
      <c r="E9" s="306" t="str">
        <f>VLOOKUP(A9,'Clasificación 06.2021'!$C:$C,1,FALSE)</f>
        <v>101010201</v>
      </c>
    </row>
    <row r="10" spans="1:5">
      <c r="A10" s="421" t="s">
        <v>428</v>
      </c>
      <c r="B10" s="325" t="s">
        <v>429</v>
      </c>
      <c r="C10" s="422">
        <v>557177260</v>
      </c>
      <c r="D10" s="422">
        <v>80799.509999999995</v>
      </c>
      <c r="E10" s="306" t="str">
        <f>VLOOKUP(A10,'Clasificación 06.2021'!$C:$C,1,FALSE)</f>
        <v>101010202</v>
      </c>
    </row>
    <row r="11" spans="1:5">
      <c r="A11" s="421" t="s">
        <v>206</v>
      </c>
      <c r="B11" s="325" t="s">
        <v>91</v>
      </c>
      <c r="C11" s="422">
        <v>2480231483</v>
      </c>
      <c r="D11" s="422">
        <v>359672.78</v>
      </c>
      <c r="E11" s="306" t="str">
        <f>VLOOKUP(A11,'Clasificación 06.2021'!$C:$C,1,FALSE)</f>
        <v>10102</v>
      </c>
    </row>
    <row r="12" spans="1:5">
      <c r="A12" s="421" t="s">
        <v>207</v>
      </c>
      <c r="B12" s="325" t="s">
        <v>208</v>
      </c>
      <c r="C12" s="422">
        <v>2480231483</v>
      </c>
      <c r="D12" s="422">
        <v>359672.78</v>
      </c>
      <c r="E12" s="306" t="str">
        <f>VLOOKUP(A12,'Clasificación 06.2021'!$C:$C,1,FALSE)</f>
        <v>1010201</v>
      </c>
    </row>
    <row r="13" spans="1:5">
      <c r="A13" s="421" t="s">
        <v>209</v>
      </c>
      <c r="B13" s="325" t="s">
        <v>210</v>
      </c>
      <c r="C13" s="422">
        <v>2316347264</v>
      </c>
      <c r="D13" s="422">
        <v>335906.97</v>
      </c>
      <c r="E13" s="306" t="str">
        <f>VLOOKUP(A13,'Clasificación 06.2021'!$C:$C,1,FALSE)</f>
        <v>101020101</v>
      </c>
    </row>
    <row r="14" spans="1:5">
      <c r="A14" s="421" t="s">
        <v>211</v>
      </c>
      <c r="B14" s="325" t="s">
        <v>212</v>
      </c>
      <c r="C14" s="422">
        <v>2300000000</v>
      </c>
      <c r="D14" s="422">
        <v>333536.36</v>
      </c>
      <c r="E14" s="306" t="str">
        <f>VLOOKUP(A14,'Clasificación 06.2021'!$C:$C,1,FALSE)</f>
        <v>10102010101</v>
      </c>
    </row>
    <row r="15" spans="1:5">
      <c r="A15" s="421" t="s">
        <v>213</v>
      </c>
      <c r="B15" s="325" t="s">
        <v>610</v>
      </c>
      <c r="C15" s="422">
        <v>143598635</v>
      </c>
      <c r="D15" s="422">
        <v>20824.07</v>
      </c>
      <c r="E15" s="306" t="str">
        <f>VLOOKUP(A15,'Clasificación 06.2021'!$C:$C,1,FALSE)</f>
        <v>10102010198</v>
      </c>
    </row>
    <row r="16" spans="1:5">
      <c r="A16" s="421" t="s">
        <v>214</v>
      </c>
      <c r="B16" s="325" t="s">
        <v>611</v>
      </c>
      <c r="C16" s="422">
        <v>-127251371</v>
      </c>
      <c r="D16" s="422">
        <v>-18453.46</v>
      </c>
      <c r="E16" s="306" t="str">
        <f>VLOOKUP(A16,'Clasificación 06.2021'!$C:$C,1,FALSE)</f>
        <v>10102010199</v>
      </c>
    </row>
    <row r="17" spans="1:5">
      <c r="A17" s="421" t="s">
        <v>215</v>
      </c>
      <c r="B17" s="325" t="s">
        <v>216</v>
      </c>
      <c r="C17" s="422">
        <v>163884219</v>
      </c>
      <c r="D17" s="422">
        <v>23765.81</v>
      </c>
      <c r="E17" s="306" t="str">
        <f>VLOOKUP(A17,'Clasificación 06.2021'!$C:$C,1,FALSE)</f>
        <v>101020102</v>
      </c>
    </row>
    <row r="18" spans="1:5">
      <c r="A18" s="421" t="s">
        <v>217</v>
      </c>
      <c r="B18" s="325" t="s">
        <v>218</v>
      </c>
      <c r="C18" s="422">
        <v>163000000</v>
      </c>
      <c r="D18" s="422">
        <v>23637.58</v>
      </c>
      <c r="E18" s="306" t="str">
        <f>VLOOKUP(A18,'Clasificación 06.2021'!$C:$C,1,FALSE)</f>
        <v>10102010201</v>
      </c>
    </row>
    <row r="19" spans="1:5">
      <c r="A19" s="421" t="s">
        <v>219</v>
      </c>
      <c r="B19" s="325" t="s">
        <v>612</v>
      </c>
      <c r="C19" s="422">
        <v>36775479</v>
      </c>
      <c r="D19" s="422">
        <v>5333.0300000000007</v>
      </c>
      <c r="E19" s="306" t="str">
        <f>VLOOKUP(A19,'Clasificación 06.2021'!$C:$C,1,FALSE)</f>
        <v>10102010298</v>
      </c>
    </row>
    <row r="20" spans="1:5">
      <c r="A20" s="421" t="s">
        <v>220</v>
      </c>
      <c r="B20" s="325" t="s">
        <v>613</v>
      </c>
      <c r="C20" s="422">
        <v>-35891260</v>
      </c>
      <c r="D20" s="422">
        <v>-5204.7999999999993</v>
      </c>
      <c r="E20" s="306" t="str">
        <f>VLOOKUP(A20,'Clasificación 06.2021'!$C:$C,1,FALSE)</f>
        <v>10102010299</v>
      </c>
    </row>
    <row r="21" spans="1:5">
      <c r="A21" s="421" t="s">
        <v>221</v>
      </c>
      <c r="B21" s="325" t="s">
        <v>71</v>
      </c>
      <c r="C21" s="422">
        <v>572184586</v>
      </c>
      <c r="D21" s="422">
        <v>82975.810000000056</v>
      </c>
      <c r="E21" s="306" t="str">
        <f>VLOOKUP(A21,'Clasificación 06.2021'!$C:$C,1,FALSE)</f>
        <v>10103</v>
      </c>
    </row>
    <row r="22" spans="1:5">
      <c r="A22" s="421" t="s">
        <v>614</v>
      </c>
      <c r="B22" s="325" t="s">
        <v>615</v>
      </c>
      <c r="C22" s="422">
        <v>132081500</v>
      </c>
      <c r="D22" s="422">
        <v>19153.910000000003</v>
      </c>
      <c r="E22" s="306" t="str">
        <f>VLOOKUP(A22,'Clasificación 06.2021'!$C:$C,1,FALSE)</f>
        <v>1010301</v>
      </c>
    </row>
    <row r="23" spans="1:5">
      <c r="A23" s="421" t="s">
        <v>616</v>
      </c>
      <c r="B23" s="325" t="s">
        <v>617</v>
      </c>
      <c r="C23" s="422">
        <v>132081500</v>
      </c>
      <c r="D23" s="422">
        <v>19153.910000000003</v>
      </c>
      <c r="E23" s="306" t="str">
        <f>VLOOKUP(A23,'Clasificación 06.2021'!$C:$C,1,FALSE)</f>
        <v>1010301001</v>
      </c>
    </row>
    <row r="24" spans="1:5">
      <c r="A24" s="421" t="s">
        <v>430</v>
      </c>
      <c r="B24" s="325" t="s">
        <v>431</v>
      </c>
      <c r="C24" s="422">
        <v>431133932</v>
      </c>
      <c r="D24" s="422">
        <v>62521.229999999989</v>
      </c>
      <c r="E24" s="306" t="str">
        <f>VLOOKUP(A24,'Clasificación 06.2021'!$C:$C,1,FALSE)</f>
        <v>1010302</v>
      </c>
    </row>
    <row r="25" spans="1:5">
      <c r="A25" s="421" t="s">
        <v>432</v>
      </c>
      <c r="B25" s="325" t="s">
        <v>433</v>
      </c>
      <c r="C25" s="422">
        <v>234150992</v>
      </c>
      <c r="D25" s="422">
        <v>33955.589999999967</v>
      </c>
      <c r="E25" s="306" t="str">
        <f>VLOOKUP(A25,'Clasificación 06.2021'!$C:$C,1,FALSE)</f>
        <v>1010302001</v>
      </c>
    </row>
    <row r="26" spans="1:5">
      <c r="A26" s="421" t="s">
        <v>434</v>
      </c>
      <c r="B26" s="325" t="s">
        <v>435</v>
      </c>
      <c r="C26" s="422">
        <v>196982940</v>
      </c>
      <c r="D26" s="422">
        <v>28565.639999999985</v>
      </c>
      <c r="E26" s="306" t="str">
        <f>VLOOKUP(A26,'Clasificación 06.2021'!$C:$C,1,FALSE)</f>
        <v>1010302002</v>
      </c>
    </row>
    <row r="27" spans="1:5">
      <c r="A27" s="421" t="s">
        <v>695</v>
      </c>
      <c r="B27" s="325" t="s">
        <v>696</v>
      </c>
      <c r="C27" s="422">
        <v>8969154</v>
      </c>
      <c r="D27" s="422">
        <v>1300.67</v>
      </c>
      <c r="E27" s="306" t="str">
        <f>VLOOKUP(A27,'Clasificación 06.2021'!$C:$C,1,FALSE)</f>
        <v>1010305</v>
      </c>
    </row>
    <row r="28" spans="1:5">
      <c r="A28" s="421" t="s">
        <v>697</v>
      </c>
      <c r="B28" s="325" t="s">
        <v>698</v>
      </c>
      <c r="C28" s="422">
        <v>8969154</v>
      </c>
      <c r="D28" s="422">
        <v>1300.67</v>
      </c>
      <c r="E28" s="306" t="str">
        <f>VLOOKUP(A28,'Clasificación 06.2021'!$C:$C,1,FALSE)</f>
        <v>1010305002</v>
      </c>
    </row>
    <row r="29" spans="1:5">
      <c r="A29" s="421" t="s">
        <v>436</v>
      </c>
      <c r="B29" s="325" t="s">
        <v>437</v>
      </c>
      <c r="C29" s="422">
        <v>5804400</v>
      </c>
      <c r="D29" s="422">
        <v>841.73</v>
      </c>
      <c r="E29" s="306" t="str">
        <f>VLOOKUP(A29,'Clasificación 06.2021'!$C:$C,1,FALSE)</f>
        <v>10104</v>
      </c>
    </row>
    <row r="30" spans="1:5">
      <c r="A30" s="421" t="s">
        <v>438</v>
      </c>
      <c r="B30" s="325" t="s">
        <v>439</v>
      </c>
      <c r="C30" s="422">
        <v>5171850</v>
      </c>
      <c r="D30" s="422">
        <v>750</v>
      </c>
      <c r="E30" s="306" t="str">
        <f>VLOOKUP(A30,'Clasificación 06.2021'!$C:$C,1,FALSE)</f>
        <v>1010401</v>
      </c>
    </row>
    <row r="31" spans="1:5">
      <c r="A31" s="421" t="s">
        <v>618</v>
      </c>
      <c r="B31" s="325" t="s">
        <v>619</v>
      </c>
      <c r="C31" s="422">
        <v>632550</v>
      </c>
      <c r="D31" s="422">
        <v>91.730000000000018</v>
      </c>
      <c r="E31" s="306" t="str">
        <f>VLOOKUP(A31,'Clasificación 06.2021'!$C:$C,1,FALSE)</f>
        <v>1010403</v>
      </c>
    </row>
    <row r="32" spans="1:5">
      <c r="A32" s="421" t="s">
        <v>419</v>
      </c>
      <c r="B32" s="325" t="s">
        <v>7</v>
      </c>
      <c r="C32" s="422">
        <v>558087096</v>
      </c>
      <c r="D32" s="422">
        <v>82613.159999999989</v>
      </c>
      <c r="E32" s="306" t="str">
        <f>VLOOKUP(A32,'Clasificación 06.2021'!$C:$C,1,FALSE)</f>
        <v>102</v>
      </c>
    </row>
    <row r="33" spans="1:5">
      <c r="A33" s="421" t="s">
        <v>420</v>
      </c>
      <c r="B33" s="325" t="s">
        <v>423</v>
      </c>
      <c r="C33" s="422">
        <v>339835993</v>
      </c>
      <c r="D33" s="422">
        <v>50313.16</v>
      </c>
      <c r="E33" s="306" t="str">
        <f>VLOOKUP(A33,'Clasificación 06.2021'!$C:$C,1,FALSE)</f>
        <v>10206</v>
      </c>
    </row>
    <row r="34" spans="1:5">
      <c r="A34" s="421" t="s">
        <v>421</v>
      </c>
      <c r="B34" s="325" t="s">
        <v>440</v>
      </c>
      <c r="C34" s="422">
        <v>339835993</v>
      </c>
      <c r="D34" s="422">
        <v>50313.16</v>
      </c>
      <c r="E34" s="306" t="str">
        <f>VLOOKUP(A34,'Clasificación 06.2021'!$C:$C,1,FALSE)</f>
        <v>1020601</v>
      </c>
    </row>
    <row r="35" spans="1:5">
      <c r="A35" s="421" t="s">
        <v>422</v>
      </c>
      <c r="B35" s="325" t="s">
        <v>441</v>
      </c>
      <c r="C35" s="422">
        <v>399807052</v>
      </c>
      <c r="D35" s="422">
        <v>59191.93</v>
      </c>
      <c r="E35" s="306" t="str">
        <f>VLOOKUP(A35,'Clasificación 06.2021'!$C:$C,1,FALSE)</f>
        <v>1020601001</v>
      </c>
    </row>
    <row r="36" spans="1:5">
      <c r="A36" s="421" t="s">
        <v>620</v>
      </c>
      <c r="B36" s="325" t="s">
        <v>621</v>
      </c>
      <c r="C36" s="422">
        <v>-59971059</v>
      </c>
      <c r="D36" s="422">
        <v>-8878.77</v>
      </c>
      <c r="E36" s="306" t="str">
        <f>VLOOKUP(A36,'Clasificación 06.2021'!$C:$C,1,FALSE)</f>
        <v>1020601999</v>
      </c>
    </row>
    <row r="37" spans="1:5">
      <c r="A37" s="421" t="s">
        <v>485</v>
      </c>
      <c r="B37" s="325" t="s">
        <v>486</v>
      </c>
      <c r="C37" s="422">
        <v>218251103</v>
      </c>
      <c r="D37" s="422">
        <v>32300</v>
      </c>
      <c r="E37" s="306" t="str">
        <f>VLOOKUP(A37,'Clasificación 06.2021'!$C:$C,1,FALSE)</f>
        <v>10207</v>
      </c>
    </row>
    <row r="38" spans="1:5">
      <c r="A38" s="421" t="s">
        <v>487</v>
      </c>
      <c r="B38" s="325" t="s">
        <v>488</v>
      </c>
      <c r="C38" s="422">
        <v>218251103</v>
      </c>
      <c r="D38" s="422">
        <v>32300</v>
      </c>
      <c r="E38" s="306" t="str">
        <f>VLOOKUP(A38,'Clasificación 06.2021'!$C:$C,1,FALSE)</f>
        <v>1020701</v>
      </c>
    </row>
    <row r="39" spans="1:5">
      <c r="A39" s="421" t="s">
        <v>489</v>
      </c>
      <c r="B39" s="325" t="s">
        <v>490</v>
      </c>
      <c r="C39" s="422">
        <v>256766000</v>
      </c>
      <c r="D39" s="422">
        <v>38000</v>
      </c>
      <c r="E39" s="306" t="str">
        <f>VLOOKUP(A39,'Clasificación 06.2021'!$C:$C,1,FALSE)</f>
        <v>1020701001</v>
      </c>
    </row>
    <row r="40" spans="1:5">
      <c r="A40" s="421" t="s">
        <v>622</v>
      </c>
      <c r="B40" s="325" t="s">
        <v>621</v>
      </c>
      <c r="C40" s="422">
        <v>-38514897</v>
      </c>
      <c r="D40" s="422">
        <v>-5700</v>
      </c>
      <c r="E40" s="306" t="str">
        <f>VLOOKUP(A40,'Clasificación 06.2021'!$C:$C,1,FALSE)</f>
        <v>1020701999</v>
      </c>
    </row>
    <row r="41" spans="1:5">
      <c r="A41" s="421" t="s">
        <v>169</v>
      </c>
      <c r="B41" s="325" t="s">
        <v>8</v>
      </c>
      <c r="C41" s="422">
        <v>251101393</v>
      </c>
      <c r="D41" s="422">
        <v>36293.350000000006</v>
      </c>
      <c r="E41" s="306" t="str">
        <f>VLOOKUP(A41,'Clasificación 06.2021'!$C:$C,1,FALSE)</f>
        <v>2</v>
      </c>
    </row>
    <row r="42" spans="1:5">
      <c r="A42" s="421" t="s">
        <v>226</v>
      </c>
      <c r="B42" s="325" t="s">
        <v>9</v>
      </c>
      <c r="C42" s="422">
        <v>251101393</v>
      </c>
      <c r="D42" s="422">
        <v>36293.350000000006</v>
      </c>
      <c r="E42" s="306" t="str">
        <f>VLOOKUP(A42,'Clasificación 06.2021'!$C:$C,1,FALSE)</f>
        <v>201</v>
      </c>
    </row>
    <row r="43" spans="1:5">
      <c r="A43" s="421" t="s">
        <v>227</v>
      </c>
      <c r="B43" s="325" t="s">
        <v>228</v>
      </c>
      <c r="C43" s="422">
        <v>22831578</v>
      </c>
      <c r="D43" s="422">
        <v>3300</v>
      </c>
      <c r="E43" s="306" t="str">
        <f>VLOOKUP(A43,'Clasificación 06.2021'!$C:$C,1,FALSE)</f>
        <v>20103</v>
      </c>
    </row>
    <row r="44" spans="1:5">
      <c r="A44" s="421" t="s">
        <v>229</v>
      </c>
      <c r="B44" s="325" t="s">
        <v>230</v>
      </c>
      <c r="C44" s="422">
        <v>22831578</v>
      </c>
      <c r="D44" s="422">
        <v>3300</v>
      </c>
      <c r="E44" s="306" t="str">
        <f>VLOOKUP(A44,'Clasificación 06.2021'!$C:$C,1,FALSE)</f>
        <v>2010301</v>
      </c>
    </row>
    <row r="45" spans="1:5">
      <c r="A45" s="421" t="s">
        <v>234</v>
      </c>
      <c r="B45" s="325" t="s">
        <v>707</v>
      </c>
      <c r="C45" s="422">
        <v>22831578</v>
      </c>
      <c r="D45" s="422">
        <v>3300</v>
      </c>
      <c r="E45" s="306" t="str">
        <f>VLOOKUP(A45,'Clasificación 06.2021'!$C:$C,1,FALSE)</f>
        <v>2010301006</v>
      </c>
    </row>
    <row r="46" spans="1:5">
      <c r="A46" s="421" t="s">
        <v>442</v>
      </c>
      <c r="B46" s="325" t="s">
        <v>443</v>
      </c>
      <c r="C46" s="422">
        <v>209339387</v>
      </c>
      <c r="D46" s="422">
        <v>30257.210000000006</v>
      </c>
      <c r="E46" s="306" t="str">
        <f>VLOOKUP(A46,'Clasificación 06.2021'!$C:$C,1,FALSE)</f>
        <v>20104</v>
      </c>
    </row>
    <row r="47" spans="1:5">
      <c r="A47" s="421" t="s">
        <v>444</v>
      </c>
      <c r="B47" s="325" t="s">
        <v>445</v>
      </c>
      <c r="C47" s="422">
        <v>175195652</v>
      </c>
      <c r="D47" s="422">
        <v>25322.19</v>
      </c>
      <c r="E47" s="306" t="str">
        <f>VLOOKUP(A47,'Clasificación 06.2021'!$C:$C,1,FALSE)</f>
        <v>2010401</v>
      </c>
    </row>
    <row r="48" spans="1:5">
      <c r="A48" s="421" t="s">
        <v>708</v>
      </c>
      <c r="B48" s="325" t="s">
        <v>709</v>
      </c>
      <c r="C48" s="422">
        <v>34143735</v>
      </c>
      <c r="D48" s="422">
        <v>4935.0200000000004</v>
      </c>
      <c r="E48" s="306" t="str">
        <f>VLOOKUP(A48,'Clasificación 06.2021'!$C:$C,1,FALSE)</f>
        <v>2010402</v>
      </c>
    </row>
    <row r="49" spans="1:5">
      <c r="A49" s="421" t="s">
        <v>625</v>
      </c>
      <c r="B49" s="325" t="s">
        <v>626</v>
      </c>
      <c r="C49" s="422">
        <v>11665835</v>
      </c>
      <c r="D49" s="422">
        <v>1686.1400000000003</v>
      </c>
      <c r="E49" s="306" t="str">
        <f>VLOOKUP(A49,'Clasificación 06.2021'!$C:$C,1,FALSE)</f>
        <v>20105</v>
      </c>
    </row>
    <row r="50" spans="1:5">
      <c r="A50" s="421" t="s">
        <v>627</v>
      </c>
      <c r="B50" s="325" t="s">
        <v>628</v>
      </c>
      <c r="C50" s="422">
        <v>5482500</v>
      </c>
      <c r="D50" s="422">
        <v>792.42000000000007</v>
      </c>
      <c r="E50" s="306" t="str">
        <f>VLOOKUP(A50,'Clasificación 06.2021'!$C:$C,1,FALSE)</f>
        <v>2010502</v>
      </c>
    </row>
    <row r="51" spans="1:5">
      <c r="A51" s="421" t="s">
        <v>629</v>
      </c>
      <c r="B51" s="325" t="s">
        <v>630</v>
      </c>
      <c r="C51" s="422">
        <v>6183335</v>
      </c>
      <c r="D51" s="422">
        <v>893.71999999999991</v>
      </c>
      <c r="E51" s="306" t="str">
        <f>VLOOKUP(A51,'Clasificación 06.2021'!$C:$C,1,FALSE)</f>
        <v>2010503</v>
      </c>
    </row>
    <row r="52" spans="1:5">
      <c r="A52" s="421" t="s">
        <v>710</v>
      </c>
      <c r="B52" s="325" t="s">
        <v>711</v>
      </c>
      <c r="C52" s="422">
        <v>7264593</v>
      </c>
      <c r="D52" s="422">
        <v>1050</v>
      </c>
      <c r="E52" s="306" t="str">
        <f>VLOOKUP(A52,'Clasificación 06.2021'!$C:$C,1,FALSE)</f>
        <v>20108</v>
      </c>
    </row>
    <row r="53" spans="1:5">
      <c r="A53" s="421" t="s">
        <v>712</v>
      </c>
      <c r="B53" s="325" t="s">
        <v>713</v>
      </c>
      <c r="C53" s="422">
        <v>5188995</v>
      </c>
      <c r="D53" s="422">
        <v>750</v>
      </c>
      <c r="E53" s="306" t="str">
        <f>VLOOKUP(A53,'Clasificación 06.2021'!$C:$C,1,FALSE)</f>
        <v>2010801</v>
      </c>
    </row>
    <row r="54" spans="1:5">
      <c r="A54" s="421" t="s">
        <v>714</v>
      </c>
      <c r="B54" s="325" t="s">
        <v>715</v>
      </c>
      <c r="C54" s="422">
        <v>2075598</v>
      </c>
      <c r="D54" s="422">
        <v>300</v>
      </c>
      <c r="E54" s="306" t="str">
        <f>VLOOKUP(A54,'Clasificación 06.2021'!$C:$C,1,FALSE)</f>
        <v>2010802</v>
      </c>
    </row>
    <row r="55" spans="1:5">
      <c r="A55" s="421" t="s">
        <v>170</v>
      </c>
      <c r="B55" s="325" t="s">
        <v>19</v>
      </c>
      <c r="C55" s="422">
        <v>5135034292</v>
      </c>
      <c r="D55" s="422">
        <v>746463.18160000001</v>
      </c>
      <c r="E55" s="306" t="str">
        <f>VLOOKUP(A55,'Clasificación 06.2021'!$C:$C,1,FALSE)</f>
        <v>3</v>
      </c>
    </row>
    <row r="56" spans="1:5">
      <c r="A56" s="421" t="s">
        <v>235</v>
      </c>
      <c r="B56" s="325" t="s">
        <v>10</v>
      </c>
      <c r="C56" s="422">
        <v>3598000000</v>
      </c>
      <c r="D56" s="422">
        <v>558197.79999999993</v>
      </c>
      <c r="E56" s="306" t="str">
        <f>VLOOKUP(A56,'Clasificación 06.2021'!$C:$C,1,FALSE)</f>
        <v>301</v>
      </c>
    </row>
    <row r="57" spans="1:5">
      <c r="A57" s="421" t="s">
        <v>236</v>
      </c>
      <c r="B57" s="325" t="s">
        <v>237</v>
      </c>
      <c r="C57" s="422">
        <v>3598000000</v>
      </c>
      <c r="D57" s="422">
        <v>558197.79999999993</v>
      </c>
      <c r="E57" s="306" t="str">
        <f>VLOOKUP(A57,'Clasificación 06.2021'!$C:$C,1,FALSE)</f>
        <v>30101</v>
      </c>
    </row>
    <row r="58" spans="1:5">
      <c r="A58" s="421" t="s">
        <v>238</v>
      </c>
      <c r="B58" s="325" t="s">
        <v>239</v>
      </c>
      <c r="C58" s="422">
        <v>5000000000</v>
      </c>
      <c r="D58" s="422">
        <v>776116.72</v>
      </c>
      <c r="E58" s="306" t="str">
        <f>VLOOKUP(A58,'Clasificación 06.2021'!$C:$C,1,FALSE)</f>
        <v>3010101</v>
      </c>
    </row>
    <row r="59" spans="1:5">
      <c r="A59" s="421" t="s">
        <v>240</v>
      </c>
      <c r="B59" s="325" t="s">
        <v>241</v>
      </c>
      <c r="C59" s="422">
        <v>-1500000000</v>
      </c>
      <c r="D59" s="422">
        <v>-232835.02</v>
      </c>
      <c r="E59" s="306" t="str">
        <f>VLOOKUP(A59,'Clasificación 06.2021'!$C:$C,1,FALSE)</f>
        <v>3010102</v>
      </c>
    </row>
    <row r="60" spans="1:5">
      <c r="A60" s="421" t="s">
        <v>716</v>
      </c>
      <c r="B60" s="325" t="s">
        <v>717</v>
      </c>
      <c r="C60" s="422">
        <v>98000000</v>
      </c>
      <c r="D60" s="422">
        <v>14916.1</v>
      </c>
      <c r="E60" s="306" t="str">
        <f>VLOOKUP(A60,'Clasificación 06.2021'!$C:$C,1,FALSE)</f>
        <v>3010103</v>
      </c>
    </row>
    <row r="61" spans="1:5">
      <c r="A61" s="421" t="s">
        <v>718</v>
      </c>
      <c r="B61" s="325" t="s">
        <v>11</v>
      </c>
      <c r="C61" s="422">
        <v>6020351</v>
      </c>
      <c r="D61" s="422">
        <v>916.33</v>
      </c>
      <c r="E61" s="306" t="str">
        <f>VLOOKUP(A61,'Clasificación 06.2021'!$C:$C,1,FALSE)</f>
        <v>302</v>
      </c>
    </row>
    <row r="62" spans="1:5">
      <c r="A62" s="421" t="s">
        <v>719</v>
      </c>
      <c r="B62" s="325" t="s">
        <v>720</v>
      </c>
      <c r="C62" s="422">
        <v>5201018</v>
      </c>
      <c r="D62" s="422">
        <v>791.62</v>
      </c>
      <c r="E62" s="306" t="str">
        <f>VLOOKUP(A62,'Clasificación 06.2021'!$C:$C,1,FALSE)</f>
        <v>30201</v>
      </c>
    </row>
    <row r="63" spans="1:5">
      <c r="A63" s="421" t="s">
        <v>721</v>
      </c>
      <c r="B63" s="325" t="s">
        <v>722</v>
      </c>
      <c r="C63" s="422">
        <v>819333</v>
      </c>
      <c r="D63" s="422">
        <v>124.71</v>
      </c>
      <c r="E63" s="306" t="str">
        <f>VLOOKUP(A63,'Clasificación 06.2021'!$C:$C,1,FALSE)</f>
        <v>30203</v>
      </c>
    </row>
    <row r="64" spans="1:5">
      <c r="A64" s="421" t="s">
        <v>723</v>
      </c>
      <c r="B64" s="325" t="s">
        <v>724</v>
      </c>
      <c r="C64" s="422">
        <v>819333</v>
      </c>
      <c r="D64" s="422">
        <v>124.71</v>
      </c>
      <c r="E64" s="306" t="str">
        <f>VLOOKUP(A64,'Clasificación 06.2021'!$C:$C,1,FALSE)</f>
        <v>3020301</v>
      </c>
    </row>
    <row r="65" spans="1:5">
      <c r="A65" s="421" t="s">
        <v>242</v>
      </c>
      <c r="B65" s="325" t="s">
        <v>56</v>
      </c>
      <c r="C65" s="422">
        <v>1531013941</v>
      </c>
      <c r="D65" s="422">
        <v>187349.05160000001</v>
      </c>
      <c r="E65" s="306" t="str">
        <f>VLOOKUP(A65,'Clasificación 06.2021'!$C:$C,1,FALSE)</f>
        <v>303</v>
      </c>
    </row>
    <row r="66" spans="1:5">
      <c r="A66" s="421" t="s">
        <v>243</v>
      </c>
      <c r="B66" s="325" t="s">
        <v>244</v>
      </c>
      <c r="C66" s="422">
        <v>1531013941</v>
      </c>
      <c r="D66" s="422">
        <v>187349.05160000001</v>
      </c>
      <c r="E66" s="306" t="str">
        <f>VLOOKUP(A66,'Clasificación 06.2021'!$C:$C,1,FALSE)</f>
        <v>30302</v>
      </c>
    </row>
    <row r="67" spans="1:5">
      <c r="A67" s="421" t="s">
        <v>171</v>
      </c>
      <c r="B67" s="325" t="s">
        <v>13</v>
      </c>
      <c r="C67" s="422">
        <v>2669409320</v>
      </c>
      <c r="D67" s="422">
        <v>468190.5944</v>
      </c>
      <c r="E67" s="306" t="str">
        <f>VLOOKUP(A67,'Clasificación 06.2021'!$C:$C,1,FALSE)</f>
        <v>4</v>
      </c>
    </row>
    <row r="68" spans="1:5">
      <c r="A68" s="421" t="s">
        <v>451</v>
      </c>
      <c r="B68" s="325" t="s">
        <v>452</v>
      </c>
      <c r="C68" s="422">
        <v>2479140996</v>
      </c>
      <c r="D68" s="422">
        <v>367672.57</v>
      </c>
      <c r="E68" s="306" t="str">
        <f>VLOOKUP(A68,'Clasificación 06.2021'!$C:$C,1,FALSE)</f>
        <v>401</v>
      </c>
    </row>
    <row r="69" spans="1:5">
      <c r="A69" s="421" t="s">
        <v>453</v>
      </c>
      <c r="B69" s="325" t="s">
        <v>454</v>
      </c>
      <c r="C69" s="422">
        <v>2479140996</v>
      </c>
      <c r="D69" s="422">
        <v>367672.57</v>
      </c>
      <c r="E69" s="306" t="str">
        <f>VLOOKUP(A69,'Clasificación 06.2021'!$C:$C,1,FALSE)</f>
        <v>40101</v>
      </c>
    </row>
    <row r="70" spans="1:5">
      <c r="A70" s="421" t="s">
        <v>455</v>
      </c>
      <c r="B70" s="325" t="s">
        <v>456</v>
      </c>
      <c r="C70" s="422">
        <v>2479140996</v>
      </c>
      <c r="D70" s="422">
        <v>367672.57</v>
      </c>
      <c r="E70" s="306" t="str">
        <f>VLOOKUP(A70,'Clasificación 06.2021'!$C:$C,1,FALSE)</f>
        <v>4010101</v>
      </c>
    </row>
    <row r="71" spans="1:5">
      <c r="A71" s="421" t="s">
        <v>633</v>
      </c>
      <c r="B71" s="325" t="s">
        <v>634</v>
      </c>
      <c r="C71" s="422">
        <v>1477709519</v>
      </c>
      <c r="D71" s="422">
        <v>220054.42</v>
      </c>
      <c r="E71" s="306" t="str">
        <f>VLOOKUP(A71,'Clasificación 06.2021'!$C:$C,1,FALSE)</f>
        <v>401010101</v>
      </c>
    </row>
    <row r="72" spans="1:5">
      <c r="A72" s="421" t="s">
        <v>635</v>
      </c>
      <c r="B72" s="325" t="s">
        <v>636</v>
      </c>
      <c r="C72" s="422">
        <v>1001431477</v>
      </c>
      <c r="D72" s="422">
        <v>147618.15</v>
      </c>
      <c r="E72" s="306" t="str">
        <f>VLOOKUP(A72,'Clasificación 06.2021'!$C:$C,1,FALSE)</f>
        <v>401010102</v>
      </c>
    </row>
    <row r="73" spans="1:5">
      <c r="A73" s="421" t="s">
        <v>245</v>
      </c>
      <c r="B73" s="325" t="s">
        <v>98</v>
      </c>
      <c r="C73" s="422">
        <v>128336877</v>
      </c>
      <c r="D73" s="422">
        <v>19186.560000000001</v>
      </c>
      <c r="E73" s="306" t="str">
        <f>VLOOKUP(A73,'Clasificación 06.2021'!$C:$C,1,FALSE)</f>
        <v>402</v>
      </c>
    </row>
    <row r="74" spans="1:5">
      <c r="A74" s="421" t="s">
        <v>250</v>
      </c>
      <c r="B74" s="325" t="s">
        <v>251</v>
      </c>
      <c r="C74" s="422">
        <v>128336877</v>
      </c>
      <c r="D74" s="422">
        <v>19186.560000000001</v>
      </c>
      <c r="E74" s="306" t="str">
        <f>VLOOKUP(A74,'Clasificación 06.2021'!$C:$C,1,FALSE)</f>
        <v>40203</v>
      </c>
    </row>
    <row r="75" spans="1:5">
      <c r="A75" s="421" t="s">
        <v>252</v>
      </c>
      <c r="B75" s="325" t="s">
        <v>253</v>
      </c>
      <c r="C75" s="422">
        <v>128336877</v>
      </c>
      <c r="D75" s="422">
        <v>19186.560000000001</v>
      </c>
      <c r="E75" s="306" t="str">
        <f>VLOOKUP(A75,'Clasificación 06.2021'!$C:$C,1,FALSE)</f>
        <v>4020301</v>
      </c>
    </row>
    <row r="76" spans="1:5">
      <c r="A76" s="421" t="s">
        <v>637</v>
      </c>
      <c r="B76" s="325" t="s">
        <v>638</v>
      </c>
      <c r="C76" s="422">
        <v>10972356</v>
      </c>
      <c r="D76" s="422">
        <v>1639.44</v>
      </c>
      <c r="E76" s="306" t="str">
        <f>VLOOKUP(A76,'Clasificación 06.2021'!$C:$C,1,FALSE)</f>
        <v>402030101</v>
      </c>
    </row>
    <row r="77" spans="1:5">
      <c r="A77" s="421" t="s">
        <v>639</v>
      </c>
      <c r="B77" s="325" t="s">
        <v>640</v>
      </c>
      <c r="C77" s="422">
        <v>117364521</v>
      </c>
      <c r="D77" s="422">
        <v>17547.12</v>
      </c>
      <c r="E77" s="306" t="str">
        <f>VLOOKUP(A77,'Clasificación 06.2021'!$C:$C,1,FALSE)</f>
        <v>402030102</v>
      </c>
    </row>
    <row r="78" spans="1:5">
      <c r="A78" s="421" t="s">
        <v>290</v>
      </c>
      <c r="B78" s="325" t="s">
        <v>291</v>
      </c>
      <c r="C78" s="422">
        <v>61931447</v>
      </c>
      <c r="D78" s="422">
        <v>81331.464399999997</v>
      </c>
      <c r="E78" s="306" t="str">
        <f>VLOOKUP(A78,'Clasificación 06.2021'!$C:$C,1,FALSE)</f>
        <v>404</v>
      </c>
    </row>
    <row r="79" spans="1:5">
      <c r="A79" s="421" t="s">
        <v>292</v>
      </c>
      <c r="B79" s="325" t="s">
        <v>293</v>
      </c>
      <c r="C79" s="422">
        <v>61931071</v>
      </c>
      <c r="D79" s="422">
        <v>81331.384399999995</v>
      </c>
      <c r="E79" s="306" t="str">
        <f>VLOOKUP(A79,'Clasificación 06.2021'!$C:$C,1,FALSE)</f>
        <v>40401</v>
      </c>
    </row>
    <row r="80" spans="1:5">
      <c r="A80" s="421" t="s">
        <v>294</v>
      </c>
      <c r="B80" s="325" t="s">
        <v>295</v>
      </c>
      <c r="C80" s="422">
        <v>61931071</v>
      </c>
      <c r="D80" s="422">
        <v>81331.384399999995</v>
      </c>
      <c r="E80" s="306" t="str">
        <f>VLOOKUP(A80,'Clasificación 06.2021'!$C:$C,1,FALSE)</f>
        <v>4040104</v>
      </c>
    </row>
    <row r="81" spans="1:5">
      <c r="A81" s="421" t="s">
        <v>725</v>
      </c>
      <c r="B81" s="325" t="s">
        <v>726</v>
      </c>
      <c r="C81" s="422">
        <v>376</v>
      </c>
      <c r="D81" s="422">
        <v>0.08</v>
      </c>
      <c r="E81" s="306" t="str">
        <f>VLOOKUP(A81,'Clasificación 06.2021'!$C:$C,1,FALSE)</f>
        <v>40402</v>
      </c>
    </row>
    <row r="82" spans="1:5">
      <c r="A82" s="421" t="s">
        <v>727</v>
      </c>
      <c r="B82" s="325" t="s">
        <v>728</v>
      </c>
      <c r="C82" s="422">
        <v>268</v>
      </c>
      <c r="D82" s="422">
        <v>0.04</v>
      </c>
      <c r="E82" s="306" t="str">
        <f>VLOOKUP(A82,'Clasificación 06.2021'!$C:$C,1,FALSE)</f>
        <v>4040201</v>
      </c>
    </row>
    <row r="83" spans="1:5" s="558" customFormat="1">
      <c r="A83" s="554" t="s">
        <v>766</v>
      </c>
      <c r="B83" s="555" t="s">
        <v>767</v>
      </c>
      <c r="C83" s="556">
        <v>108</v>
      </c>
      <c r="D83" s="556">
        <v>0.04</v>
      </c>
      <c r="E83" s="557" t="str">
        <f>VLOOKUP(A83,'Clasificación 06.2021'!$C:$C,1,FALSE)</f>
        <v>4040203</v>
      </c>
    </row>
    <row r="84" spans="1:5">
      <c r="A84" s="421" t="s">
        <v>172</v>
      </c>
      <c r="B84" s="325" t="s">
        <v>78</v>
      </c>
      <c r="C84" s="422">
        <v>1138395379</v>
      </c>
      <c r="D84" s="422">
        <v>280841.5428</v>
      </c>
      <c r="E84" s="306" t="str">
        <f>VLOOKUP(A84,'Clasificación 06.2021'!$C:$C,1,FALSE)</f>
        <v>5</v>
      </c>
    </row>
    <row r="85" spans="1:5">
      <c r="A85" s="421" t="s">
        <v>254</v>
      </c>
      <c r="B85" s="325" t="s">
        <v>255</v>
      </c>
      <c r="C85" s="422">
        <v>1039909423</v>
      </c>
      <c r="D85" s="422">
        <v>266262.77279999998</v>
      </c>
      <c r="E85" s="306" t="str">
        <f>VLOOKUP(A85,'Clasificación 06.2021'!$C:$C,1,FALSE)</f>
        <v>501</v>
      </c>
    </row>
    <row r="86" spans="1:5">
      <c r="A86" s="421" t="s">
        <v>256</v>
      </c>
      <c r="B86" s="325" t="s">
        <v>257</v>
      </c>
      <c r="C86" s="422">
        <v>827126601</v>
      </c>
      <c r="D86" s="422">
        <v>122385.06</v>
      </c>
      <c r="E86" s="306" t="str">
        <f>VLOOKUP(A86,'Clasificación 06.2021'!$C:$C,1,FALSE)</f>
        <v>50101</v>
      </c>
    </row>
    <row r="87" spans="1:5">
      <c r="A87" s="421" t="s">
        <v>641</v>
      </c>
      <c r="B87" s="325" t="s">
        <v>642</v>
      </c>
      <c r="C87" s="422">
        <v>198592081</v>
      </c>
      <c r="D87" s="422">
        <v>29594.01</v>
      </c>
      <c r="E87" s="306" t="str">
        <f>VLOOKUP(A87,'Clasificación 06.2021'!$C:$C,1,FALSE)</f>
        <v>5010101</v>
      </c>
    </row>
    <row r="88" spans="1:5">
      <c r="A88" s="421" t="s">
        <v>643</v>
      </c>
      <c r="B88" s="325" t="s">
        <v>644</v>
      </c>
      <c r="C88" s="422">
        <v>132566671</v>
      </c>
      <c r="D88" s="422">
        <v>20020.150000000001</v>
      </c>
      <c r="E88" s="306" t="str">
        <f>VLOOKUP(A88,'Clasificación 06.2021'!$C:$C,1,FALSE)</f>
        <v>5010101001</v>
      </c>
    </row>
    <row r="89" spans="1:5">
      <c r="A89" s="421" t="s">
        <v>645</v>
      </c>
      <c r="B89" s="325" t="s">
        <v>646</v>
      </c>
      <c r="C89" s="422">
        <v>26361503</v>
      </c>
      <c r="D89" s="422">
        <v>3991.85</v>
      </c>
      <c r="E89" s="306" t="str">
        <f>VLOOKUP(A89,'Clasificación 06.2021'!$C:$C,1,FALSE)</f>
        <v>5010101002</v>
      </c>
    </row>
    <row r="90" spans="1:5">
      <c r="A90" s="421" t="s">
        <v>647</v>
      </c>
      <c r="B90" s="325" t="s">
        <v>648</v>
      </c>
      <c r="C90" s="422">
        <v>12463891</v>
      </c>
      <c r="D90" s="422">
        <v>1409.12</v>
      </c>
      <c r="E90" s="306" t="str">
        <f>VLOOKUP(A90,'Clasificación 06.2021'!$C:$C,1,FALSE)</f>
        <v>5010101003</v>
      </c>
    </row>
    <row r="91" spans="1:5">
      <c r="A91" s="421" t="s">
        <v>729</v>
      </c>
      <c r="B91" s="325" t="s">
        <v>730</v>
      </c>
      <c r="C91" s="422">
        <v>10200006</v>
      </c>
      <c r="D91" s="422">
        <v>1564.83</v>
      </c>
      <c r="E91" s="306" t="str">
        <f>VLOOKUP(A91,'Clasificación 06.2021'!$C:$C,1,FALSE)</f>
        <v>5010101004</v>
      </c>
    </row>
    <row r="92" spans="1:5">
      <c r="A92" s="421" t="s">
        <v>731</v>
      </c>
      <c r="B92" s="325" t="s">
        <v>732</v>
      </c>
      <c r="C92" s="422">
        <v>17000010</v>
      </c>
      <c r="D92" s="422">
        <v>2608.06</v>
      </c>
      <c r="E92" s="306" t="str">
        <f>VLOOKUP(A92,'Clasificación 06.2021'!$C:$C,1,FALSE)</f>
        <v>5010101006</v>
      </c>
    </row>
    <row r="93" spans="1:5">
      <c r="A93" s="421" t="s">
        <v>258</v>
      </c>
      <c r="B93" s="325" t="s">
        <v>259</v>
      </c>
      <c r="C93" s="422">
        <v>410275228</v>
      </c>
      <c r="D93" s="422">
        <v>60455.08</v>
      </c>
      <c r="E93" s="306" t="str">
        <f>VLOOKUP(A93,'Clasificación 06.2021'!$C:$C,1,FALSE)</f>
        <v>5010102</v>
      </c>
    </row>
    <row r="94" spans="1:5">
      <c r="A94" s="421" t="s">
        <v>457</v>
      </c>
      <c r="B94" s="325" t="s">
        <v>458</v>
      </c>
      <c r="C94" s="422">
        <v>8000000</v>
      </c>
      <c r="D94" s="422">
        <v>1165.73</v>
      </c>
      <c r="E94" s="306" t="str">
        <f>VLOOKUP(A94,'Clasificación 06.2021'!$C:$C,1,FALSE)</f>
        <v>501010201</v>
      </c>
    </row>
    <row r="95" spans="1:5">
      <c r="A95" s="421" t="s">
        <v>260</v>
      </c>
      <c r="B95" s="325" t="s">
        <v>261</v>
      </c>
      <c r="C95" s="422">
        <v>67200500</v>
      </c>
      <c r="D95" s="422">
        <v>9870</v>
      </c>
      <c r="E95" s="306" t="str">
        <f>VLOOKUP(A95,'Clasificación 06.2021'!$C:$C,1,FALSE)</f>
        <v>501010202</v>
      </c>
    </row>
    <row r="96" spans="1:5">
      <c r="A96" s="421" t="s">
        <v>649</v>
      </c>
      <c r="B96" s="325" t="s">
        <v>650</v>
      </c>
      <c r="C96" s="422">
        <v>80952752</v>
      </c>
      <c r="D96" s="422">
        <v>12114</v>
      </c>
      <c r="E96" s="306" t="str">
        <f>VLOOKUP(A96,'Clasificación 06.2021'!$C:$C,1,FALSE)</f>
        <v>501010203</v>
      </c>
    </row>
    <row r="97" spans="1:5">
      <c r="A97" s="421" t="s">
        <v>491</v>
      </c>
      <c r="B97" s="325" t="s">
        <v>492</v>
      </c>
      <c r="C97" s="422">
        <v>21221667</v>
      </c>
      <c r="D97" s="422">
        <v>3142.54</v>
      </c>
      <c r="E97" s="306" t="str">
        <f>VLOOKUP(A97,'Clasificación 06.2021'!$C:$C,1,FALSE)</f>
        <v>501010204</v>
      </c>
    </row>
    <row r="98" spans="1:5">
      <c r="A98" s="421" t="s">
        <v>733</v>
      </c>
      <c r="B98" s="325" t="s">
        <v>734</v>
      </c>
      <c r="C98" s="422">
        <v>2049166</v>
      </c>
      <c r="D98" s="422">
        <v>300</v>
      </c>
      <c r="E98" s="306" t="str">
        <f>VLOOKUP(A98,'Clasificación 06.2021'!$C:$C,1,FALSE)</f>
        <v>501010205</v>
      </c>
    </row>
    <row r="99" spans="1:5">
      <c r="A99" s="421" t="s">
        <v>651</v>
      </c>
      <c r="B99" s="325" t="s">
        <v>652</v>
      </c>
      <c r="C99" s="422">
        <v>15103730</v>
      </c>
      <c r="D99" s="422">
        <v>2250</v>
      </c>
      <c r="E99" s="306" t="str">
        <f>VLOOKUP(A99,'Clasificación 06.2021'!$C:$C,1,FALSE)</f>
        <v>501010206</v>
      </c>
    </row>
    <row r="100" spans="1:5">
      <c r="A100" s="421" t="s">
        <v>735</v>
      </c>
      <c r="B100" s="325" t="s">
        <v>736</v>
      </c>
      <c r="C100" s="422">
        <v>66728667</v>
      </c>
      <c r="D100" s="422">
        <v>9750</v>
      </c>
      <c r="E100" s="306" t="str">
        <f>VLOOKUP(A100,'Clasificación 06.2021'!$C:$C,1,FALSE)</f>
        <v>501010207</v>
      </c>
    </row>
    <row r="101" spans="1:5">
      <c r="A101" s="421" t="s">
        <v>737</v>
      </c>
      <c r="B101" s="325" t="s">
        <v>738</v>
      </c>
      <c r="C101" s="422">
        <v>144018746</v>
      </c>
      <c r="D101" s="422">
        <v>21140</v>
      </c>
      <c r="E101" s="306" t="str">
        <f>VLOOKUP(A101,'Clasificación 06.2021'!$C:$C,1,FALSE)</f>
        <v>501010208</v>
      </c>
    </row>
    <row r="102" spans="1:5" s="558" customFormat="1">
      <c r="A102" s="554" t="s">
        <v>768</v>
      </c>
      <c r="B102" s="555" t="s">
        <v>769</v>
      </c>
      <c r="C102" s="556">
        <v>5000000</v>
      </c>
      <c r="D102" s="556">
        <v>722.81</v>
      </c>
      <c r="E102" s="557" t="str">
        <f>VLOOKUP(A102,'Clasificación 06.2021'!$C:$C,1,FALSE)</f>
        <v>501010209</v>
      </c>
    </row>
    <row r="103" spans="1:5">
      <c r="A103" s="421" t="s">
        <v>739</v>
      </c>
      <c r="B103" s="325" t="s">
        <v>740</v>
      </c>
      <c r="C103" s="422">
        <v>300000</v>
      </c>
      <c r="D103" s="422">
        <v>46.55</v>
      </c>
      <c r="E103" s="306" t="str">
        <f>VLOOKUP(A103,'Clasificación 06.2021'!$C:$C,1,FALSE)</f>
        <v>5010108</v>
      </c>
    </row>
    <row r="104" spans="1:5">
      <c r="A104" s="421" t="s">
        <v>741</v>
      </c>
      <c r="B104" s="325" t="s">
        <v>742</v>
      </c>
      <c r="C104" s="422">
        <v>300000</v>
      </c>
      <c r="D104" s="422">
        <v>46.55</v>
      </c>
      <c r="E104" s="306" t="str">
        <f>VLOOKUP(A104,'Clasificación 06.2021'!$C:$C,1,FALSE)</f>
        <v>5010108001</v>
      </c>
    </row>
    <row r="105" spans="1:5">
      <c r="A105" s="421" t="s">
        <v>262</v>
      </c>
      <c r="B105" s="325" t="s">
        <v>263</v>
      </c>
      <c r="C105" s="422">
        <v>215286932</v>
      </c>
      <c r="D105" s="422">
        <v>31887.1</v>
      </c>
      <c r="E105" s="306" t="str">
        <f>VLOOKUP(A105,'Clasificación 06.2021'!$C:$C,1,FALSE)</f>
        <v>5010110</v>
      </c>
    </row>
    <row r="106" spans="1:5">
      <c r="A106" s="421" t="s">
        <v>459</v>
      </c>
      <c r="B106" s="325" t="s">
        <v>460</v>
      </c>
      <c r="C106" s="422">
        <v>175195652</v>
      </c>
      <c r="D106" s="422">
        <v>25805.33</v>
      </c>
      <c r="E106" s="306" t="str">
        <f>VLOOKUP(A106,'Clasificación 06.2021'!$C:$C,1,FALSE)</f>
        <v>5010110001</v>
      </c>
    </row>
    <row r="107" spans="1:5">
      <c r="A107" s="421" t="s">
        <v>653</v>
      </c>
      <c r="B107" s="325" t="s">
        <v>654</v>
      </c>
      <c r="C107" s="422">
        <v>15661727</v>
      </c>
      <c r="D107" s="422">
        <v>2494.89</v>
      </c>
      <c r="E107" s="306" t="str">
        <f>VLOOKUP(A107,'Clasificación 06.2021'!$C:$C,1,FALSE)</f>
        <v>5010110002</v>
      </c>
    </row>
    <row r="108" spans="1:5">
      <c r="A108" s="421" t="s">
        <v>655</v>
      </c>
      <c r="B108" s="325" t="s">
        <v>656</v>
      </c>
      <c r="C108" s="422">
        <v>8538600</v>
      </c>
      <c r="D108" s="422">
        <v>1233.42</v>
      </c>
      <c r="E108" s="306" t="str">
        <f>VLOOKUP(A108,'Clasificación 06.2021'!$C:$C,1,FALSE)</f>
        <v>5010110003</v>
      </c>
    </row>
    <row r="109" spans="1:5">
      <c r="A109" s="421" t="s">
        <v>657</v>
      </c>
      <c r="B109" s="325" t="s">
        <v>658</v>
      </c>
      <c r="C109" s="422">
        <v>2266050</v>
      </c>
      <c r="D109" s="422">
        <v>330.53</v>
      </c>
      <c r="E109" s="306" t="str">
        <f>VLOOKUP(A109,'Clasificación 06.2021'!$C:$C,1,FALSE)</f>
        <v>5010110005</v>
      </c>
    </row>
    <row r="110" spans="1:5">
      <c r="A110" s="421" t="s">
        <v>264</v>
      </c>
      <c r="B110" s="325" t="s">
        <v>265</v>
      </c>
      <c r="C110" s="422">
        <v>954259</v>
      </c>
      <c r="D110" s="422">
        <v>146.63999999999999</v>
      </c>
      <c r="E110" s="306" t="str">
        <f>VLOOKUP(A110,'Clasificación 06.2021'!$C:$C,1,FALSE)</f>
        <v>5010110006</v>
      </c>
    </row>
    <row r="111" spans="1:5">
      <c r="A111" s="421" t="s">
        <v>743</v>
      </c>
      <c r="B111" s="325" t="s">
        <v>744</v>
      </c>
      <c r="C111" s="422">
        <v>12670644</v>
      </c>
      <c r="D111" s="422">
        <v>1876.29</v>
      </c>
      <c r="E111" s="306" t="str">
        <f>VLOOKUP(A111,'Clasificación 06.2021'!$C:$C,1,FALSE)</f>
        <v>5010110009</v>
      </c>
    </row>
    <row r="112" spans="1:5">
      <c r="A112" s="421" t="s">
        <v>266</v>
      </c>
      <c r="B112" s="325" t="s">
        <v>267</v>
      </c>
      <c r="C112" s="422">
        <v>156818</v>
      </c>
      <c r="D112" s="422">
        <v>23.13</v>
      </c>
      <c r="E112" s="306" t="str">
        <f>VLOOKUP(A112,'Clasificación 06.2021'!$C:$C,1,FALSE)</f>
        <v>5010112</v>
      </c>
    </row>
    <row r="113" spans="1:5">
      <c r="A113" s="421" t="s">
        <v>268</v>
      </c>
      <c r="B113" s="325" t="s">
        <v>269</v>
      </c>
      <c r="C113" s="422">
        <v>156818</v>
      </c>
      <c r="D113" s="422">
        <v>23.13</v>
      </c>
      <c r="E113" s="306" t="str">
        <f>VLOOKUP(A113,'Clasificación 06.2021'!$C:$C,1,FALSE)</f>
        <v>5010112001</v>
      </c>
    </row>
    <row r="114" spans="1:5">
      <c r="A114" s="421" t="s">
        <v>659</v>
      </c>
      <c r="B114" s="325" t="s">
        <v>660</v>
      </c>
      <c r="C114" s="422">
        <v>985781</v>
      </c>
      <c r="D114" s="422">
        <v>150.74</v>
      </c>
      <c r="E114" s="306" t="str">
        <f>VLOOKUP(A114,'Clasificación 06.2021'!$C:$C,1,FALSE)</f>
        <v>5010113</v>
      </c>
    </row>
    <row r="115" spans="1:5">
      <c r="A115" s="421" t="s">
        <v>661</v>
      </c>
      <c r="B115" s="325" t="s">
        <v>662</v>
      </c>
      <c r="C115" s="422">
        <v>166160</v>
      </c>
      <c r="D115" s="422">
        <v>25.09</v>
      </c>
      <c r="E115" s="306" t="str">
        <f>VLOOKUP(A115,'Clasificación 06.2021'!$C:$C,1,FALSE)</f>
        <v>5010113003</v>
      </c>
    </row>
    <row r="116" spans="1:5">
      <c r="A116" s="421" t="s">
        <v>745</v>
      </c>
      <c r="B116" s="325" t="s">
        <v>746</v>
      </c>
      <c r="C116" s="422">
        <v>819546</v>
      </c>
      <c r="D116" s="422">
        <v>125.62</v>
      </c>
      <c r="E116" s="306" t="str">
        <f>VLOOKUP(A116,'Clasificación 06.2021'!$C:$C,1,FALSE)</f>
        <v>5010113004</v>
      </c>
    </row>
    <row r="117" spans="1:5" s="558" customFormat="1">
      <c r="A117" s="554" t="s">
        <v>770</v>
      </c>
      <c r="B117" s="555" t="s">
        <v>771</v>
      </c>
      <c r="C117" s="556">
        <v>75</v>
      </c>
      <c r="D117" s="556">
        <v>0.03</v>
      </c>
      <c r="E117" s="557" t="str">
        <f>VLOOKUP(A117,'Clasificación 06.2021'!$C:$C,1,FALSE)</f>
        <v>5010113005</v>
      </c>
    </row>
    <row r="118" spans="1:5">
      <c r="A118" s="421" t="s">
        <v>270</v>
      </c>
      <c r="B118" s="325" t="s">
        <v>271</v>
      </c>
      <c r="C118" s="422">
        <v>1529761</v>
      </c>
      <c r="D118" s="422">
        <v>228.45</v>
      </c>
      <c r="E118" s="306" t="str">
        <f>VLOOKUP(A118,'Clasificación 06.2021'!$C:$C,1,FALSE)</f>
        <v>5010115</v>
      </c>
    </row>
    <row r="119" spans="1:5">
      <c r="A119" s="421" t="s">
        <v>272</v>
      </c>
      <c r="B119" s="325" t="s">
        <v>75</v>
      </c>
      <c r="C119" s="422">
        <v>1529761</v>
      </c>
      <c r="D119" s="422">
        <v>228.45</v>
      </c>
      <c r="E119" s="306" t="str">
        <f>VLOOKUP(A119,'Clasificación 06.2021'!$C:$C,1,FALSE)</f>
        <v>5010115001</v>
      </c>
    </row>
    <row r="120" spans="1:5">
      <c r="A120" s="421" t="s">
        <v>747</v>
      </c>
      <c r="B120" s="325" t="s">
        <v>748</v>
      </c>
      <c r="C120" s="422">
        <v>157275869</v>
      </c>
      <c r="D120" s="422">
        <v>22854.720000000001</v>
      </c>
      <c r="E120" s="306" t="str">
        <f>VLOOKUP(A120,'Clasificación 06.2021'!$C:$C,1,FALSE)</f>
        <v>50102</v>
      </c>
    </row>
    <row r="121" spans="1:5">
      <c r="A121" s="421" t="s">
        <v>749</v>
      </c>
      <c r="B121" s="325" t="s">
        <v>750</v>
      </c>
      <c r="C121" s="422">
        <v>157275869</v>
      </c>
      <c r="D121" s="422">
        <v>22854.720000000001</v>
      </c>
      <c r="E121" s="306" t="str">
        <f>VLOOKUP(A121,'Clasificación 06.2021'!$C:$C,1,FALSE)</f>
        <v>5010202</v>
      </c>
    </row>
    <row r="122" spans="1:5">
      <c r="A122" s="421" t="s">
        <v>751</v>
      </c>
      <c r="B122" s="325" t="s">
        <v>752</v>
      </c>
      <c r="C122" s="422">
        <v>157275869</v>
      </c>
      <c r="D122" s="422">
        <v>22854.720000000001</v>
      </c>
      <c r="E122" s="306" t="str">
        <f>VLOOKUP(A122,'Clasificación 06.2021'!$C:$C,1,FALSE)</f>
        <v>5010202001</v>
      </c>
    </row>
    <row r="123" spans="1:5">
      <c r="A123" s="421" t="s">
        <v>273</v>
      </c>
      <c r="B123" s="325" t="s">
        <v>74</v>
      </c>
      <c r="C123" s="422">
        <v>55506953</v>
      </c>
      <c r="D123" s="422">
        <v>121022.99280000001</v>
      </c>
      <c r="E123" s="306" t="str">
        <f>VLOOKUP(A123,'Clasificación 06.2021'!$C:$C,1,FALSE)</f>
        <v>50103</v>
      </c>
    </row>
    <row r="124" spans="1:5">
      <c r="A124" s="421" t="s">
        <v>274</v>
      </c>
      <c r="B124" s="325" t="s">
        <v>275</v>
      </c>
      <c r="C124" s="422">
        <v>5687049</v>
      </c>
      <c r="D124" s="422">
        <v>854.57</v>
      </c>
      <c r="E124" s="306" t="str">
        <f>VLOOKUP(A124,'Clasificación 06.2021'!$C:$C,1,FALSE)</f>
        <v>5010301</v>
      </c>
    </row>
    <row r="125" spans="1:5">
      <c r="A125" s="421" t="s">
        <v>461</v>
      </c>
      <c r="B125" s="325" t="s">
        <v>462</v>
      </c>
      <c r="C125" s="422">
        <v>379558</v>
      </c>
      <c r="D125" s="422">
        <v>55</v>
      </c>
      <c r="E125" s="306" t="str">
        <f>VLOOKUP(A125,'Clasificación 06.2021'!$C:$C,1,FALSE)</f>
        <v>5010301003</v>
      </c>
    </row>
    <row r="126" spans="1:5">
      <c r="A126" s="421" t="s">
        <v>663</v>
      </c>
      <c r="B126" s="325" t="s">
        <v>664</v>
      </c>
      <c r="C126" s="422">
        <v>3409841</v>
      </c>
      <c r="D126" s="422">
        <v>516.46</v>
      </c>
      <c r="E126" s="306" t="str">
        <f>VLOOKUP(A126,'Clasificación 06.2021'!$C:$C,1,FALSE)</f>
        <v>5010301006</v>
      </c>
    </row>
    <row r="127" spans="1:5">
      <c r="A127" s="421" t="s">
        <v>665</v>
      </c>
      <c r="B127" s="325" t="s">
        <v>666</v>
      </c>
      <c r="C127" s="422">
        <v>1897650</v>
      </c>
      <c r="D127" s="422">
        <v>283.11</v>
      </c>
      <c r="E127" s="306" t="str">
        <f>VLOOKUP(A127,'Clasificación 06.2021'!$C:$C,1,FALSE)</f>
        <v>5010301007</v>
      </c>
    </row>
    <row r="128" spans="1:5">
      <c r="A128" s="421" t="s">
        <v>280</v>
      </c>
      <c r="B128" s="325" t="s">
        <v>111</v>
      </c>
      <c r="C128" s="422">
        <v>49819904</v>
      </c>
      <c r="D128" s="422">
        <v>120168.4228</v>
      </c>
      <c r="E128" s="306" t="str">
        <f>VLOOKUP(A128,'Clasificación 06.2021'!$C:$C,1,FALSE)</f>
        <v>5010302</v>
      </c>
    </row>
    <row r="129" spans="1:5">
      <c r="A129" s="421" t="s">
        <v>281</v>
      </c>
      <c r="B129" s="325" t="s">
        <v>282</v>
      </c>
      <c r="C129" s="422">
        <v>49819904</v>
      </c>
      <c r="D129" s="422">
        <v>120168.4228</v>
      </c>
      <c r="E129" s="306" t="str">
        <f>VLOOKUP(A129,'Clasificación 06.2021'!$C:$C,1,FALSE)</f>
        <v>5010302001</v>
      </c>
    </row>
    <row r="130" spans="1:5">
      <c r="A130" s="421" t="s">
        <v>667</v>
      </c>
      <c r="B130" s="325" t="s">
        <v>668</v>
      </c>
      <c r="C130" s="422">
        <v>98485956</v>
      </c>
      <c r="D130" s="422">
        <v>14578.77</v>
      </c>
      <c r="E130" s="306" t="str">
        <f>VLOOKUP(A130,'Clasificación 06.2021'!$C:$C,1,FALSE)</f>
        <v>502</v>
      </c>
    </row>
    <row r="131" spans="1:5">
      <c r="A131" s="421" t="s">
        <v>669</v>
      </c>
      <c r="B131" s="325" t="s">
        <v>670</v>
      </c>
      <c r="C131" s="422">
        <v>98485956</v>
      </c>
      <c r="D131" s="422">
        <v>14578.77</v>
      </c>
      <c r="E131" s="306" t="str">
        <f>VLOOKUP(A131,'Clasificación 06.2021'!$C:$C,1,FALSE)</f>
        <v>50202</v>
      </c>
    </row>
    <row r="132" spans="1:5">
      <c r="A132" s="421" t="s">
        <v>671</v>
      </c>
      <c r="B132" s="325" t="s">
        <v>672</v>
      </c>
      <c r="C132" s="422">
        <v>59971059</v>
      </c>
      <c r="D132" s="422">
        <v>8878.77</v>
      </c>
      <c r="E132" s="306" t="str">
        <f>VLOOKUP(A132,'Clasificación 06.2021'!$C:$C,1,FALSE)</f>
        <v>5020201</v>
      </c>
    </row>
    <row r="133" spans="1:5">
      <c r="A133" s="421" t="s">
        <v>673</v>
      </c>
      <c r="B133" s="325" t="s">
        <v>674</v>
      </c>
      <c r="C133" s="422">
        <v>38514897</v>
      </c>
      <c r="D133" s="422">
        <v>5700</v>
      </c>
      <c r="E133" s="306" t="str">
        <f>VLOOKUP(A133,'Clasificación 06.2021'!$C:$C,1,FALSE)</f>
        <v>5020202</v>
      </c>
    </row>
    <row r="134" spans="1:5">
      <c r="A134" s="553"/>
      <c r="B134" s="553" t="s">
        <v>772</v>
      </c>
      <c r="C134" s="553"/>
      <c r="D134" s="553"/>
    </row>
    <row r="135" spans="1:5">
      <c r="A135" s="553"/>
      <c r="B135" s="553" t="s">
        <v>773</v>
      </c>
      <c r="C135" s="553"/>
      <c r="D135" s="553"/>
    </row>
  </sheetData>
  <autoFilter ref="A1:E135" xr:uid="{AA5E7F58-5F9C-4182-B202-17E23EEF44EC}"/>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3B196-CE5A-4B49-AB51-7CD96F9DF113}">
  <sheetPr filterMode="1">
    <tabColor theme="7" tint="0.59999389629810485"/>
  </sheetPr>
  <dimension ref="A1:J165"/>
  <sheetViews>
    <sheetView zoomScaleNormal="100" workbookViewId="0">
      <pane ySplit="4" topLeftCell="A113" activePane="bottomLeft" state="frozen"/>
      <selection activeCell="F96" sqref="F96"/>
      <selection pane="bottomLeft" activeCell="D132" sqref="D132"/>
    </sheetView>
  </sheetViews>
  <sheetFormatPr baseColWidth="10" defaultColWidth="41.7109375" defaultRowHeight="12"/>
  <cols>
    <col min="1" max="1" width="12.140625" style="619" customWidth="1"/>
    <col min="2" max="2" width="51.85546875" style="619" bestFit="1" customWidth="1"/>
    <col min="3" max="3" width="14.5703125" style="620" customWidth="1"/>
    <col min="4" max="4" width="41.7109375" style="620"/>
    <col min="5" max="5" width="8.5703125" style="621" customWidth="1"/>
    <col min="6" max="6" width="7.140625" style="621" customWidth="1"/>
    <col min="7" max="7" width="18.28515625" style="619" customWidth="1"/>
    <col min="8" max="8" width="5" style="619" customWidth="1"/>
    <col min="9" max="9" width="17" style="619" customWidth="1"/>
    <col min="10" max="10" width="12.7109375" style="619" customWidth="1"/>
    <col min="11" max="16384" width="41.7109375" style="619"/>
  </cols>
  <sheetData>
    <row r="1" spans="1:10">
      <c r="B1" s="632" t="s">
        <v>124</v>
      </c>
      <c r="I1" s="622"/>
    </row>
    <row r="2" spans="1:10">
      <c r="B2" s="633" t="s">
        <v>125</v>
      </c>
      <c r="I2" s="622"/>
    </row>
    <row r="3" spans="1:10">
      <c r="I3" s="623"/>
      <c r="J3" s="623"/>
    </row>
    <row r="4" spans="1:10" s="621" customFormat="1" ht="11.45" customHeight="1">
      <c r="A4" s="624" t="s">
        <v>24</v>
      </c>
      <c r="B4" s="624" t="s">
        <v>25</v>
      </c>
      <c r="C4" s="624" t="s">
        <v>77</v>
      </c>
      <c r="D4" s="624" t="s">
        <v>1</v>
      </c>
      <c r="E4" s="624" t="s">
        <v>2</v>
      </c>
      <c r="F4" s="624" t="s">
        <v>123</v>
      </c>
      <c r="G4" s="624" t="s">
        <v>80</v>
      </c>
      <c r="H4" s="624"/>
      <c r="I4" s="624" t="s">
        <v>81</v>
      </c>
      <c r="J4" s="624"/>
    </row>
    <row r="5" spans="1:10" s="659" customFormat="1" ht="12.75" hidden="1" customHeight="1">
      <c r="A5" s="654" t="s">
        <v>3</v>
      </c>
      <c r="B5" s="654"/>
      <c r="C5" s="655" t="s">
        <v>168</v>
      </c>
      <c r="D5" s="655" t="s">
        <v>3</v>
      </c>
      <c r="E5" s="656" t="s">
        <v>6</v>
      </c>
      <c r="F5" s="656" t="s">
        <v>121</v>
      </c>
      <c r="G5" s="657">
        <f>IF(F5="I",IFERROR(VLOOKUP(C5,#REF!,3,FALSE),0),0)</f>
        <v>0</v>
      </c>
      <c r="H5" s="658"/>
      <c r="I5" s="657">
        <f>IF(F5="I",IFERROR(VLOOKUP(C5,'[1]BG 03.2021'!#REF!,4,FALSE),0),0)</f>
        <v>0</v>
      </c>
      <c r="J5" s="658"/>
    </row>
    <row r="6" spans="1:10" s="659" customFormat="1" ht="12.75" hidden="1" customHeight="1">
      <c r="A6" s="654" t="s">
        <v>3</v>
      </c>
      <c r="B6" s="654"/>
      <c r="C6" s="655" t="s">
        <v>200</v>
      </c>
      <c r="D6" s="655" t="s">
        <v>4</v>
      </c>
      <c r="E6" s="656" t="s">
        <v>6</v>
      </c>
      <c r="F6" s="656" t="s">
        <v>121</v>
      </c>
      <c r="G6" s="657">
        <f>IF(F6="I",IFERROR(VLOOKUP(C6,#REF!,3,FALSE),0),0)</f>
        <v>0</v>
      </c>
      <c r="H6" s="658"/>
      <c r="I6" s="657">
        <f>IF(F6="I",IFERROR(VLOOKUP(C6,'[1]BG 03.2021'!#REF!,4,FALSE),0),0)</f>
        <v>0</v>
      </c>
      <c r="J6" s="658"/>
    </row>
    <row r="7" spans="1:10" s="659" customFormat="1" ht="12.75" hidden="1" customHeight="1">
      <c r="A7" s="654" t="s">
        <v>3</v>
      </c>
      <c r="B7" s="654"/>
      <c r="C7" s="655" t="s">
        <v>201</v>
      </c>
      <c r="D7" s="655" t="s">
        <v>5</v>
      </c>
      <c r="E7" s="656" t="s">
        <v>6</v>
      </c>
      <c r="F7" s="656" t="s">
        <v>121</v>
      </c>
      <c r="G7" s="657">
        <f>IF(F7="I",IFERROR(VLOOKUP(C7,#REF!,3,FALSE),0),0)</f>
        <v>0</v>
      </c>
      <c r="H7" s="658"/>
      <c r="I7" s="657">
        <f>IF(F7="I",IFERROR(VLOOKUP(C7,'[1]BG 03.2021'!#REF!,4,FALSE),0),0)</f>
        <v>0</v>
      </c>
      <c r="J7" s="658"/>
    </row>
    <row r="8" spans="1:10" s="659" customFormat="1" ht="12.75" hidden="1" customHeight="1">
      <c r="A8" s="654" t="s">
        <v>3</v>
      </c>
      <c r="B8" s="654"/>
      <c r="C8" s="655" t="s">
        <v>202</v>
      </c>
      <c r="D8" s="655" t="s">
        <v>203</v>
      </c>
      <c r="E8" s="656" t="s">
        <v>6</v>
      </c>
      <c r="F8" s="656" t="s">
        <v>121</v>
      </c>
      <c r="G8" s="657">
        <f>IF(F8="I",IFERROR(VLOOKUP(C8,'[1]BG 03.2021'!A:C,3,FALSE),0),0)</f>
        <v>0</v>
      </c>
      <c r="H8" s="658"/>
      <c r="I8" s="660">
        <f>IF(F8="I",IFERROR(VLOOKUP(C8,'[1]BG 03.2021'!A1:D68,4,FALSE),0),0)</f>
        <v>0</v>
      </c>
      <c r="J8" s="658"/>
    </row>
    <row r="9" spans="1:10" ht="12.75" hidden="1" customHeight="1">
      <c r="A9" s="308" t="s">
        <v>3</v>
      </c>
      <c r="B9" s="308" t="s">
        <v>16</v>
      </c>
      <c r="C9" s="222" t="s">
        <v>204</v>
      </c>
      <c r="D9" s="222" t="s">
        <v>205</v>
      </c>
      <c r="E9" s="307" t="s">
        <v>6</v>
      </c>
      <c r="F9" s="307" t="s">
        <v>122</v>
      </c>
      <c r="G9" s="625">
        <f>IF(F9="I",IFERROR(VLOOKUP(C9,'BG 2021'!A:C,3,FALSE),0),0)</f>
        <v>1212650860</v>
      </c>
      <c r="H9" s="630"/>
      <c r="I9" s="631">
        <f>IF(F9="I",IFERROR(VLOOKUP(C9,'BG 2021'!A2:D66,4,FALSE),0),0)</f>
        <v>175853.54</v>
      </c>
      <c r="J9" s="630"/>
    </row>
    <row r="10" spans="1:10" ht="12.75" hidden="1" customHeight="1">
      <c r="A10" s="308" t="s">
        <v>3</v>
      </c>
      <c r="B10" s="308" t="s">
        <v>16</v>
      </c>
      <c r="C10" s="652" t="s">
        <v>428</v>
      </c>
      <c r="D10" s="653" t="s">
        <v>467</v>
      </c>
      <c r="E10" s="307" t="s">
        <v>76</v>
      </c>
      <c r="F10" s="307" t="s">
        <v>463</v>
      </c>
      <c r="G10" s="625">
        <f>IF(F10="I",IFERROR(VLOOKUP(C10,'BG 2021'!A:C,3,FALSE),0),0)</f>
        <v>557177260</v>
      </c>
      <c r="H10" s="630"/>
      <c r="I10" s="631">
        <f>IF(F10="I",IFERROR(VLOOKUP(C10,'BG 2021'!A3:D67,4,FALSE),0),0)</f>
        <v>80799.509999999995</v>
      </c>
      <c r="J10" s="630"/>
    </row>
    <row r="11" spans="1:10" s="659" customFormat="1" ht="12.75" hidden="1" customHeight="1">
      <c r="A11" s="654" t="s">
        <v>3</v>
      </c>
      <c r="B11" s="654"/>
      <c r="C11" s="655" t="s">
        <v>206</v>
      </c>
      <c r="D11" s="655" t="s">
        <v>91</v>
      </c>
      <c r="E11" s="656" t="s">
        <v>6</v>
      </c>
      <c r="F11" s="656" t="s">
        <v>121</v>
      </c>
      <c r="G11" s="661">
        <f>IF(F11="I",IFERROR(VLOOKUP(C11,'[1]BG 03.2021'!A:C,3,FALSE),0),0)</f>
        <v>0</v>
      </c>
      <c r="H11" s="658"/>
      <c r="I11" s="662">
        <f>IF(F11="I",IFERROR(VLOOKUP(C11,'[1]BG 03.2021'!A3:D69,4,FALSE),0),0)</f>
        <v>0</v>
      </c>
      <c r="J11" s="658"/>
    </row>
    <row r="12" spans="1:10" s="659" customFormat="1" ht="12.75" hidden="1" customHeight="1">
      <c r="A12" s="654" t="s">
        <v>3</v>
      </c>
      <c r="B12" s="654"/>
      <c r="C12" s="655" t="s">
        <v>207</v>
      </c>
      <c r="D12" s="655" t="s">
        <v>208</v>
      </c>
      <c r="E12" s="656" t="s">
        <v>6</v>
      </c>
      <c r="F12" s="656" t="s">
        <v>121</v>
      </c>
      <c r="G12" s="661">
        <f>IF(F12="I",IFERROR(VLOOKUP(C12,'[1]BG 03.2021'!A:C,3,FALSE),0),0)</f>
        <v>0</v>
      </c>
      <c r="H12" s="658"/>
      <c r="I12" s="662">
        <f>IF(F12="I",IFERROR(VLOOKUP(C12,'[1]BG 03.2021'!A4:D70,4,FALSE),0),0)</f>
        <v>0</v>
      </c>
      <c r="J12" s="658"/>
    </row>
    <row r="13" spans="1:10" s="659" customFormat="1" ht="12.75" hidden="1" customHeight="1">
      <c r="A13" s="654" t="s">
        <v>3</v>
      </c>
      <c r="B13" s="654"/>
      <c r="C13" s="655" t="s">
        <v>209</v>
      </c>
      <c r="D13" s="655" t="s">
        <v>210</v>
      </c>
      <c r="E13" s="656" t="s">
        <v>6</v>
      </c>
      <c r="F13" s="656" t="s">
        <v>121</v>
      </c>
      <c r="G13" s="661">
        <f>IF(F13="I",IFERROR(VLOOKUP(C13,'[1]BG 03.2021'!A:C,3,FALSE),0),0)</f>
        <v>0</v>
      </c>
      <c r="H13" s="658"/>
      <c r="I13" s="662">
        <f>IF(F13="I",IFERROR(VLOOKUP(C13,'[1]BG 03.2021'!A5:D71,4,FALSE),0),0)</f>
        <v>0</v>
      </c>
      <c r="J13" s="658"/>
    </row>
    <row r="14" spans="1:10" ht="12.75" hidden="1" customHeight="1">
      <c r="A14" s="308" t="s">
        <v>3</v>
      </c>
      <c r="B14" s="308" t="s">
        <v>43</v>
      </c>
      <c r="C14" s="222" t="s">
        <v>211</v>
      </c>
      <c r="D14" s="222" t="s">
        <v>212</v>
      </c>
      <c r="E14" s="307" t="s">
        <v>6</v>
      </c>
      <c r="F14" s="307" t="s">
        <v>122</v>
      </c>
      <c r="G14" s="625">
        <f>IF(F14="I",IFERROR(VLOOKUP(C14,'BG 2021'!A:C,3,FALSE),0),0)</f>
        <v>2300000000</v>
      </c>
      <c r="H14" s="630"/>
      <c r="I14" s="631">
        <f>IF(F14="I",IFERROR(VLOOKUP(C14,'BG 2021'!A7:D71,4,FALSE),0),0)</f>
        <v>333536.36</v>
      </c>
      <c r="J14" s="630"/>
    </row>
    <row r="15" spans="1:10" ht="12.75" hidden="1" customHeight="1">
      <c r="A15" s="308" t="s">
        <v>3</v>
      </c>
      <c r="B15" s="308" t="s">
        <v>43</v>
      </c>
      <c r="C15" s="222" t="s">
        <v>213</v>
      </c>
      <c r="D15" s="222" t="s">
        <v>610</v>
      </c>
      <c r="E15" s="307" t="s">
        <v>6</v>
      </c>
      <c r="F15" s="307" t="s">
        <v>122</v>
      </c>
      <c r="G15" s="625">
        <f>IF(F15="I",IFERROR(VLOOKUP(C15,'BG 2021'!A:C,3,FALSE),0),0)</f>
        <v>143598635</v>
      </c>
      <c r="H15" s="630"/>
      <c r="I15" s="631">
        <f>IF(F15="I",IFERROR(VLOOKUP(C15,'BG 2021'!A8:D72,4,FALSE),0),0)</f>
        <v>20824.07</v>
      </c>
      <c r="J15" s="630"/>
    </row>
    <row r="16" spans="1:10" ht="12.75" hidden="1" customHeight="1">
      <c r="A16" s="308" t="s">
        <v>3</v>
      </c>
      <c r="B16" s="308" t="s">
        <v>43</v>
      </c>
      <c r="C16" s="222" t="s">
        <v>214</v>
      </c>
      <c r="D16" s="222" t="s">
        <v>611</v>
      </c>
      <c r="E16" s="307" t="s">
        <v>6</v>
      </c>
      <c r="F16" s="307" t="s">
        <v>122</v>
      </c>
      <c r="G16" s="625">
        <f>IF(F16="I",IFERROR(VLOOKUP(C16,'BG 2021'!A:C,3,FALSE),0),0)</f>
        <v>-127251371</v>
      </c>
      <c r="H16" s="630"/>
      <c r="I16" s="631">
        <f>IF(F16="I",IFERROR(VLOOKUP(C16,'BG 2021'!A9:D73,4,FALSE),0),0)</f>
        <v>-18453.46</v>
      </c>
      <c r="J16" s="630"/>
    </row>
    <row r="17" spans="1:10" s="659" customFormat="1" ht="12.75" hidden="1" customHeight="1">
      <c r="A17" s="654" t="s">
        <v>3</v>
      </c>
      <c r="B17" s="654"/>
      <c r="C17" s="655" t="s">
        <v>215</v>
      </c>
      <c r="D17" s="655" t="s">
        <v>216</v>
      </c>
      <c r="E17" s="656" t="s">
        <v>6</v>
      </c>
      <c r="F17" s="656" t="s">
        <v>121</v>
      </c>
      <c r="G17" s="661">
        <f>IF(F17="I",IFERROR(VLOOKUP(C17,'[1]BG 03.2021'!A:C,3,FALSE),0),0)</f>
        <v>0</v>
      </c>
      <c r="H17" s="658"/>
      <c r="I17" s="662">
        <f>IF(F17="I",IFERROR(VLOOKUP(C17,'[1]BG 03.2021'!A9:D75,4,FALSE),0),0)</f>
        <v>0</v>
      </c>
      <c r="J17" s="658"/>
    </row>
    <row r="18" spans="1:10" ht="12.75" hidden="1" customHeight="1">
      <c r="A18" s="308" t="s">
        <v>3</v>
      </c>
      <c r="B18" s="308" t="s">
        <v>43</v>
      </c>
      <c r="C18" s="222" t="s">
        <v>217</v>
      </c>
      <c r="D18" s="222" t="s">
        <v>218</v>
      </c>
      <c r="E18" s="307" t="s">
        <v>6</v>
      </c>
      <c r="F18" s="307" t="s">
        <v>122</v>
      </c>
      <c r="G18" s="625">
        <f>IF(F18="I",IFERROR(VLOOKUP(C18,'BG 2021'!A:C,3,FALSE),0),0)</f>
        <v>163000000</v>
      </c>
      <c r="H18" s="630"/>
      <c r="I18" s="631">
        <f>IF(F18="I",IFERROR(VLOOKUP(C18,'BG 2021'!A11:D75,4,FALSE),0),0)</f>
        <v>23637.58</v>
      </c>
      <c r="J18" s="630"/>
    </row>
    <row r="19" spans="1:10" ht="12.75" hidden="1" customHeight="1">
      <c r="A19" s="308" t="s">
        <v>3</v>
      </c>
      <c r="B19" s="308" t="s">
        <v>43</v>
      </c>
      <c r="C19" s="222" t="s">
        <v>219</v>
      </c>
      <c r="D19" s="222" t="s">
        <v>612</v>
      </c>
      <c r="E19" s="307" t="s">
        <v>6</v>
      </c>
      <c r="F19" s="307" t="s">
        <v>122</v>
      </c>
      <c r="G19" s="625">
        <f>IF(F19="I",IFERROR(VLOOKUP(C19,'BG 2021'!A:C,3,FALSE),0),0)</f>
        <v>36775479</v>
      </c>
      <c r="H19" s="630"/>
      <c r="I19" s="442">
        <f>IF(F19="I",IFERROR(VLOOKUP(C19,'BG 2021'!A:D,4,FALSE),0),0)</f>
        <v>5333.0300000000007</v>
      </c>
      <c r="J19" s="630"/>
    </row>
    <row r="20" spans="1:10" ht="12.75" hidden="1" customHeight="1">
      <c r="A20" s="308" t="s">
        <v>3</v>
      </c>
      <c r="B20" s="308" t="s">
        <v>43</v>
      </c>
      <c r="C20" s="222" t="s">
        <v>220</v>
      </c>
      <c r="D20" s="222" t="s">
        <v>613</v>
      </c>
      <c r="E20" s="307" t="s">
        <v>6</v>
      </c>
      <c r="F20" s="307" t="s">
        <v>122</v>
      </c>
      <c r="G20" s="625">
        <f>IF(F20="I",IFERROR(VLOOKUP(C20,'BG 2021'!A:C,3,FALSE),0),0)</f>
        <v>-35891260</v>
      </c>
      <c r="H20" s="630"/>
      <c r="I20" s="442">
        <f>IF(F20="I",IFERROR(VLOOKUP(C20,'BG 2021'!A:D,4,FALSE),0),0)</f>
        <v>-5204.7999999999993</v>
      </c>
      <c r="J20" s="630"/>
    </row>
    <row r="21" spans="1:10" s="659" customFormat="1" ht="12.75" hidden="1" customHeight="1">
      <c r="A21" s="654" t="s">
        <v>3</v>
      </c>
      <c r="B21" s="654"/>
      <c r="C21" s="655" t="s">
        <v>221</v>
      </c>
      <c r="D21" s="655" t="s">
        <v>71</v>
      </c>
      <c r="E21" s="656" t="s">
        <v>6</v>
      </c>
      <c r="F21" s="656" t="s">
        <v>121</v>
      </c>
      <c r="G21" s="661">
        <f>IF(F21="I",IFERROR(VLOOKUP(C21,'[1]BG 03.2021'!A:C,3,FALSE),0),0)</f>
        <v>0</v>
      </c>
      <c r="H21" s="658"/>
      <c r="I21" s="662">
        <f>IF(F21="I",IFERROR(VLOOKUP(C21,'[1]BG 03.2021'!A13:D79,4,FALSE),0),0)</f>
        <v>0</v>
      </c>
      <c r="J21" s="658"/>
    </row>
    <row r="22" spans="1:10" s="659" customFormat="1" ht="12.75" hidden="1" customHeight="1">
      <c r="A22" s="654" t="s">
        <v>3</v>
      </c>
      <c r="B22" s="654"/>
      <c r="C22" s="655" t="s">
        <v>614</v>
      </c>
      <c r="D22" s="655" t="s">
        <v>615</v>
      </c>
      <c r="E22" s="656" t="s">
        <v>6</v>
      </c>
      <c r="F22" s="656" t="s">
        <v>121</v>
      </c>
      <c r="G22" s="661"/>
      <c r="H22" s="658"/>
      <c r="I22" s="662"/>
      <c r="J22" s="658"/>
    </row>
    <row r="23" spans="1:10" ht="12.75" hidden="1" customHeight="1">
      <c r="A23" s="308" t="s">
        <v>3</v>
      </c>
      <c r="B23" s="308" t="s">
        <v>44</v>
      </c>
      <c r="C23" s="222" t="s">
        <v>616</v>
      </c>
      <c r="D23" s="222" t="s">
        <v>617</v>
      </c>
      <c r="E23" s="307" t="s">
        <v>6</v>
      </c>
      <c r="F23" s="307" t="s">
        <v>122</v>
      </c>
      <c r="G23" s="625">
        <f>IF(F23="I",IFERROR(VLOOKUP(C23,'BG 2021'!A:C,3,FALSE),0),0)</f>
        <v>132081500</v>
      </c>
      <c r="H23" s="630"/>
      <c r="I23" s="442">
        <f>IF(F23="I",IFERROR(VLOOKUP(C23,'BG 2021'!A:D,4,FALSE),0),0)</f>
        <v>19153.910000000003</v>
      </c>
      <c r="J23" s="630"/>
    </row>
    <row r="24" spans="1:10" s="659" customFormat="1" ht="12.75" hidden="1" customHeight="1">
      <c r="A24" s="654" t="s">
        <v>3</v>
      </c>
      <c r="B24" s="654"/>
      <c r="C24" s="655" t="s">
        <v>430</v>
      </c>
      <c r="D24" s="655" t="s">
        <v>431</v>
      </c>
      <c r="E24" s="656" t="s">
        <v>6</v>
      </c>
      <c r="F24" s="656" t="s">
        <v>121</v>
      </c>
      <c r="G24" s="661"/>
      <c r="H24" s="658"/>
      <c r="I24" s="662"/>
      <c r="J24" s="658"/>
    </row>
    <row r="25" spans="1:10" ht="12.75" hidden="1" customHeight="1">
      <c r="A25" s="308" t="s">
        <v>3</v>
      </c>
      <c r="B25" s="308" t="s">
        <v>44</v>
      </c>
      <c r="C25" s="222" t="s">
        <v>432</v>
      </c>
      <c r="D25" s="222" t="s">
        <v>433</v>
      </c>
      <c r="E25" s="307" t="s">
        <v>6</v>
      </c>
      <c r="F25" s="307" t="s">
        <v>122</v>
      </c>
      <c r="G25" s="625">
        <f>IF(F25="I",IFERROR(VLOOKUP(C25,'BG 2021'!A:C,3,FALSE),0),0)</f>
        <v>234150992</v>
      </c>
      <c r="H25" s="630"/>
      <c r="I25" s="442">
        <f>IF(F25="I",IFERROR(VLOOKUP(C25,'BG 2021'!A:D,4,FALSE),0),0)</f>
        <v>33955.589999999967</v>
      </c>
      <c r="J25" s="630"/>
    </row>
    <row r="26" spans="1:10" ht="12.75" hidden="1" customHeight="1">
      <c r="A26" s="308" t="s">
        <v>3</v>
      </c>
      <c r="B26" s="308" t="s">
        <v>44</v>
      </c>
      <c r="C26" s="222" t="s">
        <v>434</v>
      </c>
      <c r="D26" s="222" t="s">
        <v>468</v>
      </c>
      <c r="E26" s="307" t="s">
        <v>76</v>
      </c>
      <c r="F26" s="307" t="s">
        <v>122</v>
      </c>
      <c r="G26" s="625">
        <f>IF(F26="I",IFERROR(VLOOKUP(C26,'BG 2021'!A:C,3,FALSE),0),0)</f>
        <v>196982940</v>
      </c>
      <c r="H26" s="630"/>
      <c r="I26" s="442">
        <f>IF(F26="I",IFERROR(VLOOKUP(C26,'BG 2021'!A:D,4,FALSE),0),0)</f>
        <v>28565.639999999985</v>
      </c>
      <c r="J26" s="630"/>
    </row>
    <row r="27" spans="1:10" s="659" customFormat="1" ht="12.75" hidden="1" customHeight="1">
      <c r="A27" s="654" t="s">
        <v>3</v>
      </c>
      <c r="B27" s="654"/>
      <c r="C27" s="655" t="s">
        <v>695</v>
      </c>
      <c r="D27" s="655" t="s">
        <v>696</v>
      </c>
      <c r="E27" s="656" t="s">
        <v>6</v>
      </c>
      <c r="F27" s="656" t="s">
        <v>121</v>
      </c>
      <c r="G27" s="661"/>
      <c r="H27" s="658"/>
      <c r="I27" s="662"/>
      <c r="J27" s="658"/>
    </row>
    <row r="28" spans="1:10" ht="12.75" hidden="1" customHeight="1">
      <c r="A28" s="308" t="s">
        <v>3</v>
      </c>
      <c r="B28" s="308" t="s">
        <v>44</v>
      </c>
      <c r="C28" s="222" t="s">
        <v>697</v>
      </c>
      <c r="D28" s="222" t="s">
        <v>698</v>
      </c>
      <c r="E28" s="307" t="s">
        <v>6</v>
      </c>
      <c r="F28" s="307" t="s">
        <v>122</v>
      </c>
      <c r="G28" s="625">
        <f>IF(F28="I",IFERROR(VLOOKUP(C28,'BG 2021'!A:C,3,FALSE),0),0)</f>
        <v>8969154</v>
      </c>
      <c r="H28" s="630"/>
      <c r="I28" s="442">
        <f>IF(F28="I",IFERROR(VLOOKUP(C28,'BG 2021'!A:D,4,FALSE),0),0)</f>
        <v>1300.67</v>
      </c>
      <c r="J28" s="630"/>
    </row>
    <row r="29" spans="1:10" s="659" customFormat="1" ht="12.75" hidden="1" customHeight="1">
      <c r="A29" s="654" t="s">
        <v>3</v>
      </c>
      <c r="B29" s="654"/>
      <c r="C29" s="655" t="s">
        <v>699</v>
      </c>
      <c r="D29" s="655" t="s">
        <v>700</v>
      </c>
      <c r="E29" s="656" t="s">
        <v>6</v>
      </c>
      <c r="F29" s="656" t="s">
        <v>121</v>
      </c>
      <c r="G29" s="661"/>
      <c r="H29" s="658"/>
      <c r="I29" s="662"/>
      <c r="J29" s="658"/>
    </row>
    <row r="30" spans="1:10" ht="12.75" hidden="1" customHeight="1">
      <c r="A30" s="308" t="s">
        <v>3</v>
      </c>
      <c r="B30" s="308" t="s">
        <v>44</v>
      </c>
      <c r="C30" s="222" t="s">
        <v>701</v>
      </c>
      <c r="D30" s="222" t="s">
        <v>702</v>
      </c>
      <c r="E30" s="307" t="s">
        <v>76</v>
      </c>
      <c r="F30" s="307" t="s">
        <v>122</v>
      </c>
      <c r="G30" s="625">
        <f>IF(F30="I",IFERROR(VLOOKUP(C30,'BG 2021'!A:C,3,FALSE),0),0)</f>
        <v>0</v>
      </c>
      <c r="H30" s="630"/>
      <c r="I30" s="442">
        <f>IF(F30="I",IFERROR(VLOOKUP(C30,'BG 2021'!A:D,4,FALSE),0),0)</f>
        <v>0</v>
      </c>
      <c r="J30" s="630"/>
    </row>
    <row r="31" spans="1:10" s="659" customFormat="1" ht="12.75" hidden="1" customHeight="1">
      <c r="A31" s="654" t="s">
        <v>3</v>
      </c>
      <c r="B31" s="654"/>
      <c r="C31" s="655" t="s">
        <v>222</v>
      </c>
      <c r="D31" s="655" t="s">
        <v>223</v>
      </c>
      <c r="E31" s="656" t="s">
        <v>6</v>
      </c>
      <c r="F31" s="656" t="s">
        <v>121</v>
      </c>
      <c r="G31" s="661">
        <f>IF(F31="I",IFERROR(VLOOKUP(C31,'[1]BG 03.2021'!A:C,3,FALSE),0),0)</f>
        <v>0</v>
      </c>
      <c r="H31" s="658"/>
      <c r="I31" s="662">
        <f>IF(F31="I",IFERROR(VLOOKUP(C31,'[1]BG 03.2021'!A14:D80,4,FALSE),0),0)</f>
        <v>0</v>
      </c>
      <c r="J31" s="658"/>
    </row>
    <row r="32" spans="1:10" ht="12.75" hidden="1" customHeight="1">
      <c r="A32" s="308" t="s">
        <v>3</v>
      </c>
      <c r="B32" s="308" t="s">
        <v>582</v>
      </c>
      <c r="C32" s="222" t="s">
        <v>224</v>
      </c>
      <c r="D32" s="222" t="s">
        <v>225</v>
      </c>
      <c r="E32" s="307" t="s">
        <v>6</v>
      </c>
      <c r="F32" s="307" t="s">
        <v>122</v>
      </c>
      <c r="G32" s="625">
        <f>IF(F32="I",IFERROR(VLOOKUP(C32,'BG 2021'!A:C,3,FALSE),0),0)</f>
        <v>0</v>
      </c>
      <c r="H32" s="630"/>
      <c r="I32" s="442">
        <f>IF(F32="I",IFERROR(VLOOKUP(C32,'BG 2021'!A:D,4,FALSE),0),0)</f>
        <v>0</v>
      </c>
      <c r="J32" s="630"/>
    </row>
    <row r="33" spans="1:10" s="659" customFormat="1" ht="12.75" hidden="1" customHeight="1">
      <c r="A33" s="654" t="s">
        <v>3</v>
      </c>
      <c r="B33" s="654"/>
      <c r="C33" s="655" t="s">
        <v>436</v>
      </c>
      <c r="D33" s="655" t="s">
        <v>437</v>
      </c>
      <c r="E33" s="656" t="s">
        <v>6</v>
      </c>
      <c r="F33" s="656" t="s">
        <v>121</v>
      </c>
      <c r="G33" s="661">
        <f>IF(F33="I",IFERROR(VLOOKUP(C33,'[1]BG 03.2021'!A:C,3,FALSE),0),0)</f>
        <v>0</v>
      </c>
      <c r="H33" s="658"/>
      <c r="I33" s="662">
        <f>IF(F33="I",IFERROR(VLOOKUP(C33,'[1]BG 03.2021'!A16:D82,4,FALSE),0),0)</f>
        <v>0</v>
      </c>
      <c r="J33" s="658"/>
    </row>
    <row r="34" spans="1:10" ht="12.75" hidden="1" customHeight="1">
      <c r="A34" s="308" t="s">
        <v>3</v>
      </c>
      <c r="B34" s="308" t="s">
        <v>582</v>
      </c>
      <c r="C34" s="222" t="s">
        <v>438</v>
      </c>
      <c r="D34" s="222" t="s">
        <v>439</v>
      </c>
      <c r="E34" s="307" t="s">
        <v>76</v>
      </c>
      <c r="F34" s="307" t="s">
        <v>122</v>
      </c>
      <c r="G34" s="625">
        <f>IF(F34="I",IFERROR(VLOOKUP(C34,'BG 2021'!A:C,3,FALSE),0),0)</f>
        <v>5171850</v>
      </c>
      <c r="H34" s="630"/>
      <c r="I34" s="442">
        <f>IF(F34="I",IFERROR(VLOOKUP(C34,'BG 2021'!A:D,4,FALSE),0),0)</f>
        <v>750</v>
      </c>
      <c r="J34" s="630"/>
    </row>
    <row r="35" spans="1:10" ht="12.75" hidden="1" customHeight="1">
      <c r="A35" s="308" t="s">
        <v>3</v>
      </c>
      <c r="B35" s="308" t="s">
        <v>582</v>
      </c>
      <c r="C35" s="222" t="s">
        <v>618</v>
      </c>
      <c r="D35" s="222" t="s">
        <v>619</v>
      </c>
      <c r="E35" s="307" t="s">
        <v>6</v>
      </c>
      <c r="F35" s="307" t="s">
        <v>122</v>
      </c>
      <c r="G35" s="625">
        <f>IF(F35="I",IFERROR(VLOOKUP(C35,'BG 2021'!A:C,3,FALSE),0),0)</f>
        <v>632550</v>
      </c>
      <c r="H35" s="630"/>
      <c r="I35" s="442">
        <f>IF(F35="I",IFERROR(VLOOKUP(C35,'BG 2021'!A:D,4,FALSE),0),0)</f>
        <v>91.730000000000018</v>
      </c>
      <c r="J35" s="630"/>
    </row>
    <row r="36" spans="1:10" s="674" customFormat="1" ht="12.75" hidden="1" customHeight="1">
      <c r="A36" s="654" t="s">
        <v>3</v>
      </c>
      <c r="B36" s="671"/>
      <c r="C36" s="655" t="s">
        <v>419</v>
      </c>
      <c r="D36" s="655" t="s">
        <v>7</v>
      </c>
      <c r="E36" s="672" t="s">
        <v>6</v>
      </c>
      <c r="F36" s="672" t="s">
        <v>121</v>
      </c>
      <c r="G36" s="661">
        <f>IF(F36="I",IFERROR(VLOOKUP(C36,'[1]BG 03.2021'!A:C,3,FALSE),0),0)</f>
        <v>0</v>
      </c>
      <c r="H36" s="673"/>
      <c r="I36" s="662">
        <f>IF(F36="I",IFERROR(VLOOKUP(C36,'[1]BG 03.2021'!A16:D82,4,FALSE),0),0)</f>
        <v>0</v>
      </c>
      <c r="J36" s="673"/>
    </row>
    <row r="37" spans="1:10" s="674" customFormat="1" ht="12.75" hidden="1" customHeight="1">
      <c r="A37" s="654" t="s">
        <v>3</v>
      </c>
      <c r="B37" s="671"/>
      <c r="C37" s="655" t="s">
        <v>420</v>
      </c>
      <c r="D37" s="655" t="s">
        <v>423</v>
      </c>
      <c r="E37" s="672" t="s">
        <v>6</v>
      </c>
      <c r="F37" s="672" t="s">
        <v>121</v>
      </c>
      <c r="G37" s="661">
        <f>IF(F37="I",IFERROR(VLOOKUP(C37,'[1]BG 03.2021'!A:C,3,FALSE),0),0)</f>
        <v>0</v>
      </c>
      <c r="H37" s="673"/>
      <c r="I37" s="662">
        <f>IF(F37="I",IFERROR(VLOOKUP(C37,'[1]BG 03.2021'!A17:D83,4,FALSE),0),0)</f>
        <v>0</v>
      </c>
      <c r="J37" s="673"/>
    </row>
    <row r="38" spans="1:10" s="674" customFormat="1" ht="12.75" hidden="1" customHeight="1">
      <c r="A38" s="654" t="s">
        <v>3</v>
      </c>
      <c r="B38" s="671"/>
      <c r="C38" s="655" t="s">
        <v>421</v>
      </c>
      <c r="D38" s="655" t="s">
        <v>424</v>
      </c>
      <c r="E38" s="672" t="s">
        <v>6</v>
      </c>
      <c r="F38" s="672" t="s">
        <v>121</v>
      </c>
      <c r="G38" s="661">
        <f>IF(F38="I",IFERROR(VLOOKUP(C38,'[1]BG 03.2021'!A:C,3,FALSE),0),0)</f>
        <v>0</v>
      </c>
      <c r="H38" s="673"/>
      <c r="I38" s="662">
        <f>IF(F38="I",IFERROR(VLOOKUP(C38,'[1]BG 03.2021'!A18:D84,4,FALSE),0),0)</f>
        <v>0</v>
      </c>
      <c r="J38" s="673"/>
    </row>
    <row r="39" spans="1:10" ht="12.75" hidden="1" customHeight="1">
      <c r="A39" s="308" t="s">
        <v>3</v>
      </c>
      <c r="B39" s="308" t="s">
        <v>599</v>
      </c>
      <c r="C39" s="222" t="s">
        <v>422</v>
      </c>
      <c r="D39" s="222" t="s">
        <v>425</v>
      </c>
      <c r="E39" s="307" t="s">
        <v>6</v>
      </c>
      <c r="F39" s="307" t="s">
        <v>122</v>
      </c>
      <c r="G39" s="625">
        <f>IF(F39="I",IFERROR(VLOOKUP(C39,'BG 2021'!A:C,3,FALSE),0),0)</f>
        <v>399807052</v>
      </c>
      <c r="H39" s="630"/>
      <c r="I39" s="442">
        <f>IF(F39="I",IFERROR(VLOOKUP(C39,'BG 2021'!A:D,4,FALSE),0),0)</f>
        <v>59191.93</v>
      </c>
      <c r="J39" s="630"/>
    </row>
    <row r="40" spans="1:10" ht="12.75" hidden="1" customHeight="1">
      <c r="A40" s="308" t="s">
        <v>3</v>
      </c>
      <c r="B40" s="308" t="s">
        <v>599</v>
      </c>
      <c r="C40" s="222" t="s">
        <v>620</v>
      </c>
      <c r="D40" s="222" t="s">
        <v>621</v>
      </c>
      <c r="E40" s="307" t="s">
        <v>6</v>
      </c>
      <c r="F40" s="307" t="s">
        <v>122</v>
      </c>
      <c r="G40" s="625">
        <f>IF(F40="I",IFERROR(VLOOKUP(C40,'BG 2021'!A:C,3,FALSE),0),0)</f>
        <v>-59971059</v>
      </c>
      <c r="H40" s="630"/>
      <c r="I40" s="442">
        <f>IF(F40="I",IFERROR(VLOOKUP(C40,'BG 2021'!A:D,4,FALSE),0),0)</f>
        <v>-8878.77</v>
      </c>
      <c r="J40" s="630"/>
    </row>
    <row r="41" spans="1:10" ht="12.75" hidden="1" customHeight="1">
      <c r="A41" s="654" t="s">
        <v>3</v>
      </c>
      <c r="B41" s="671"/>
      <c r="C41" s="655" t="s">
        <v>485</v>
      </c>
      <c r="D41" s="655" t="s">
        <v>486</v>
      </c>
      <c r="E41" s="672" t="s">
        <v>6</v>
      </c>
      <c r="F41" s="672" t="s">
        <v>121</v>
      </c>
      <c r="G41" s="661">
        <f>IF(F41="I",IFERROR(VLOOKUP(C41,'[2]BG 12.20'!A:C,3,FALSE),0),0)</f>
        <v>0</v>
      </c>
      <c r="H41" s="673"/>
      <c r="I41" s="662">
        <f>IF(F41="I",IFERROR(VLOOKUP(C41,'[2]BG 12.20'!A20:D85,4,FALSE),0),0)</f>
        <v>0</v>
      </c>
      <c r="J41" s="673"/>
    </row>
    <row r="42" spans="1:10" ht="12.75" hidden="1" customHeight="1">
      <c r="A42" s="654" t="s">
        <v>3</v>
      </c>
      <c r="B42" s="671"/>
      <c r="C42" s="655" t="s">
        <v>487</v>
      </c>
      <c r="D42" s="655" t="s">
        <v>488</v>
      </c>
      <c r="E42" s="672" t="s">
        <v>6</v>
      </c>
      <c r="F42" s="672" t="s">
        <v>121</v>
      </c>
      <c r="G42" s="661">
        <f>IF(F42="I",IFERROR(VLOOKUP(C42,'[2]BG 12.20'!A:C,3,FALSE),0),0)</f>
        <v>0</v>
      </c>
      <c r="H42" s="673"/>
      <c r="I42" s="662">
        <f>IF(F42="I",IFERROR(VLOOKUP(C42,'[2]BG 12.20'!A21:D86,4,FALSE),0),0)</f>
        <v>0</v>
      </c>
      <c r="J42" s="673"/>
    </row>
    <row r="43" spans="1:10" ht="12.75" hidden="1" customHeight="1">
      <c r="A43" s="308" t="s">
        <v>3</v>
      </c>
      <c r="B43" s="308" t="s">
        <v>599</v>
      </c>
      <c r="C43" s="222" t="s">
        <v>489</v>
      </c>
      <c r="D43" s="222" t="s">
        <v>490</v>
      </c>
      <c r="E43" s="307" t="s">
        <v>6</v>
      </c>
      <c r="F43" s="307" t="s">
        <v>122</v>
      </c>
      <c r="G43" s="625">
        <f>IF(F43="I",IFERROR(VLOOKUP(C43,'BG 2021'!A:C,3,FALSE),0),0)</f>
        <v>256766000</v>
      </c>
      <c r="H43" s="630"/>
      <c r="I43" s="442">
        <f>IF(F43="I",IFERROR(VLOOKUP(C43,'BG 2021'!A:D,4,FALSE),0),0)</f>
        <v>38000</v>
      </c>
      <c r="J43" s="630"/>
    </row>
    <row r="44" spans="1:10" ht="12.75" hidden="1" customHeight="1">
      <c r="A44" s="308" t="s">
        <v>3</v>
      </c>
      <c r="B44" s="308" t="s">
        <v>599</v>
      </c>
      <c r="C44" s="222" t="s">
        <v>622</v>
      </c>
      <c r="D44" s="222" t="s">
        <v>621</v>
      </c>
      <c r="E44" s="307" t="s">
        <v>6</v>
      </c>
      <c r="F44" s="307" t="s">
        <v>122</v>
      </c>
      <c r="G44" s="625">
        <f>IF(F44="I",IFERROR(VLOOKUP(C44,'BG 2021'!A:C,3,FALSE),0),0)</f>
        <v>-38514897</v>
      </c>
      <c r="H44" s="630"/>
      <c r="I44" s="442">
        <f>IF(F44="I",IFERROR(VLOOKUP(C44,'BG 2021'!A:D,4,FALSE),0),0)</f>
        <v>-5700</v>
      </c>
      <c r="J44" s="630"/>
    </row>
    <row r="45" spans="1:10" s="659" customFormat="1" ht="12.75" hidden="1" customHeight="1">
      <c r="A45" s="654" t="s">
        <v>8</v>
      </c>
      <c r="B45" s="654"/>
      <c r="C45" s="655" t="s">
        <v>169</v>
      </c>
      <c r="D45" s="655" t="s">
        <v>8</v>
      </c>
      <c r="E45" s="656" t="s">
        <v>6</v>
      </c>
      <c r="F45" s="656" t="s">
        <v>121</v>
      </c>
      <c r="G45" s="661">
        <f>IF(F45="I",IFERROR(VLOOKUP(C45,'[1]BG 03.2021'!A:C,3,FALSE),0),0)</f>
        <v>0</v>
      </c>
      <c r="H45" s="658"/>
      <c r="I45" s="662">
        <f>IF(F45="I",IFERROR(VLOOKUP(C45,'[1]BG 03.2021'!A16:D82,4,FALSE),0),0)</f>
        <v>0</v>
      </c>
      <c r="J45" s="658"/>
    </row>
    <row r="46" spans="1:10" s="659" customFormat="1" ht="12.75" hidden="1" customHeight="1">
      <c r="A46" s="654" t="s">
        <v>8</v>
      </c>
      <c r="B46" s="654"/>
      <c r="C46" s="655" t="s">
        <v>226</v>
      </c>
      <c r="D46" s="655" t="s">
        <v>9</v>
      </c>
      <c r="E46" s="656" t="s">
        <v>6</v>
      </c>
      <c r="F46" s="656" t="s">
        <v>121</v>
      </c>
      <c r="G46" s="661">
        <f>IF(F46="I",IFERROR(VLOOKUP(C46,'[1]BG 03.2021'!A:C,3,FALSE),0),0)</f>
        <v>0</v>
      </c>
      <c r="H46" s="658"/>
      <c r="I46" s="662">
        <f>IF(F46="I",IFERROR(VLOOKUP(C46,'[1]BG 03.2021'!A17:D83,4,FALSE),0),0)</f>
        <v>0</v>
      </c>
      <c r="J46" s="658"/>
    </row>
    <row r="47" spans="1:10" s="659" customFormat="1" ht="12.75" hidden="1" customHeight="1">
      <c r="A47" s="654" t="s">
        <v>8</v>
      </c>
      <c r="B47" s="654"/>
      <c r="C47" s="655" t="s">
        <v>227</v>
      </c>
      <c r="D47" s="655" t="s">
        <v>228</v>
      </c>
      <c r="E47" s="656" t="s">
        <v>6</v>
      </c>
      <c r="F47" s="656" t="s">
        <v>121</v>
      </c>
      <c r="G47" s="661">
        <f>IF(F47="I",IFERROR(VLOOKUP(C47,'[1]BG 03.2021'!A:C,3,FALSE),0),0)</f>
        <v>0</v>
      </c>
      <c r="H47" s="658"/>
      <c r="I47" s="662">
        <f>IF(F47="I",IFERROR(VLOOKUP(C47,'[1]BG 03.2021'!A18:D84,4,FALSE),0),0)</f>
        <v>0</v>
      </c>
      <c r="J47" s="658"/>
    </row>
    <row r="48" spans="1:10" s="659" customFormat="1" ht="12.75" hidden="1" customHeight="1">
      <c r="A48" s="654" t="s">
        <v>8</v>
      </c>
      <c r="B48" s="654"/>
      <c r="C48" s="655" t="s">
        <v>229</v>
      </c>
      <c r="D48" s="655" t="s">
        <v>230</v>
      </c>
      <c r="E48" s="656" t="s">
        <v>6</v>
      </c>
      <c r="F48" s="656" t="s">
        <v>121</v>
      </c>
      <c r="G48" s="661">
        <f>IF(F48="I",IFERROR(VLOOKUP(C48,'[1]BG 03.2021'!A:C,3,FALSE),0),0)</f>
        <v>0</v>
      </c>
      <c r="H48" s="658"/>
      <c r="I48" s="662">
        <f>IF(F48="I",IFERROR(VLOOKUP(C48,'[1]BG 03.2021'!A19:D85,4,FALSE),0),0)</f>
        <v>0</v>
      </c>
      <c r="J48" s="658"/>
    </row>
    <row r="49" spans="1:10" ht="12.75" hidden="1" customHeight="1">
      <c r="A49" s="308" t="s">
        <v>8</v>
      </c>
      <c r="B49" s="308" t="s">
        <v>558</v>
      </c>
      <c r="C49" s="222" t="s">
        <v>231</v>
      </c>
      <c r="D49" s="222" t="s">
        <v>232</v>
      </c>
      <c r="E49" s="307" t="s">
        <v>6</v>
      </c>
      <c r="F49" s="307" t="s">
        <v>122</v>
      </c>
      <c r="G49" s="625">
        <f>IF(F49="I",IFERROR(VLOOKUP(C49,'BG 2021'!A:C,3,FALSE),0),0)</f>
        <v>0</v>
      </c>
      <c r="H49" s="630"/>
      <c r="I49" s="442">
        <f>IF(F49="I",IFERROR(VLOOKUP(C49,'BG 2021'!A:D,4,FALSE),0),0)</f>
        <v>0</v>
      </c>
      <c r="J49" s="630"/>
    </row>
    <row r="50" spans="1:10" ht="12.75" hidden="1" customHeight="1">
      <c r="A50" s="308" t="s">
        <v>8</v>
      </c>
      <c r="B50" s="308" t="s">
        <v>585</v>
      </c>
      <c r="C50" s="222" t="s">
        <v>703</v>
      </c>
      <c r="D50" s="222" t="s">
        <v>704</v>
      </c>
      <c r="E50" s="307" t="s">
        <v>6</v>
      </c>
      <c r="F50" s="307" t="s">
        <v>122</v>
      </c>
      <c r="G50" s="625">
        <f>IF(F50="I",IFERROR(VLOOKUP(C50,'BG 2021'!A:C,3,FALSE),0),0)</f>
        <v>0</v>
      </c>
      <c r="H50" s="630"/>
      <c r="I50" s="442">
        <f>IF(F50="I",IFERROR(VLOOKUP(C50,'BG 2021'!A:D,4,FALSE),0),0)</f>
        <v>0</v>
      </c>
      <c r="J50" s="630"/>
    </row>
    <row r="51" spans="1:10" ht="12.75" hidden="1" customHeight="1">
      <c r="A51" s="308" t="s">
        <v>8</v>
      </c>
      <c r="B51" s="308" t="s">
        <v>585</v>
      </c>
      <c r="C51" s="222" t="s">
        <v>705</v>
      </c>
      <c r="D51" s="222" t="s">
        <v>706</v>
      </c>
      <c r="E51" s="307" t="s">
        <v>76</v>
      </c>
      <c r="F51" s="307" t="s">
        <v>122</v>
      </c>
      <c r="G51" s="625">
        <f>IF(F51="I",IFERROR(VLOOKUP(C51,'BG 2021'!A:C,3,FALSE),0),0)</f>
        <v>0</v>
      </c>
      <c r="H51" s="630"/>
      <c r="I51" s="442">
        <f>IF(F51="I",IFERROR(VLOOKUP(C51,'BG 2021'!A:D,4,FALSE),0),0)</f>
        <v>0</v>
      </c>
      <c r="J51" s="630"/>
    </row>
    <row r="52" spans="1:10" ht="12.75" hidden="1" customHeight="1">
      <c r="A52" s="308" t="s">
        <v>8</v>
      </c>
      <c r="B52" s="308" t="s">
        <v>558</v>
      </c>
      <c r="C52" s="222" t="s">
        <v>233</v>
      </c>
      <c r="D52" s="222" t="s">
        <v>72</v>
      </c>
      <c r="E52" s="307" t="s">
        <v>76</v>
      </c>
      <c r="F52" s="307" t="s">
        <v>122</v>
      </c>
      <c r="G52" s="625">
        <f>IF(F52="I",IFERROR(VLOOKUP(C52,'BG 2021'!A:C,3,FALSE),0),0)</f>
        <v>0</v>
      </c>
      <c r="H52" s="630"/>
      <c r="I52" s="442">
        <f>IF(F52="I",IFERROR(VLOOKUP(C52,'BG 2021'!A:D,4,FALSE),0),0)</f>
        <v>0</v>
      </c>
      <c r="J52" s="630"/>
    </row>
    <row r="53" spans="1:10" ht="12.75" hidden="1" customHeight="1">
      <c r="A53" s="308" t="s">
        <v>8</v>
      </c>
      <c r="B53" s="308" t="s">
        <v>585</v>
      </c>
      <c r="C53" s="222" t="s">
        <v>623</v>
      </c>
      <c r="D53" s="222" t="s">
        <v>624</v>
      </c>
      <c r="E53" s="307" t="s">
        <v>6</v>
      </c>
      <c r="F53" s="307" t="s">
        <v>122</v>
      </c>
      <c r="G53" s="625">
        <f>IF(F53="I",IFERROR(VLOOKUP(C53,'BG 2021'!A:C,3,FALSE),0),0)</f>
        <v>0</v>
      </c>
      <c r="H53" s="630"/>
      <c r="I53" s="442">
        <f>IF(F53="I",IFERROR(VLOOKUP(C53,'BG 2021'!A:D,4,FALSE),0),0)</f>
        <v>0</v>
      </c>
      <c r="J53" s="630"/>
    </row>
    <row r="54" spans="1:10" ht="12.75" hidden="1" customHeight="1">
      <c r="A54" s="308" t="s">
        <v>8</v>
      </c>
      <c r="B54" s="308" t="s">
        <v>585</v>
      </c>
      <c r="C54" s="222" t="s">
        <v>234</v>
      </c>
      <c r="D54" s="222" t="s">
        <v>469</v>
      </c>
      <c r="E54" s="307" t="s">
        <v>76</v>
      </c>
      <c r="F54" s="307" t="s">
        <v>122</v>
      </c>
      <c r="G54" s="625">
        <f>IF(F54="I",IFERROR(VLOOKUP(C54,'BG 2021'!A:C,3,FALSE),0),0)</f>
        <v>22831578</v>
      </c>
      <c r="H54" s="630"/>
      <c r="I54" s="442">
        <f>IF(F54="I",IFERROR(VLOOKUP(C54,'BG 2021'!A:D,4,FALSE),0),0)</f>
        <v>3300</v>
      </c>
      <c r="J54" s="630"/>
    </row>
    <row r="55" spans="1:10" s="659" customFormat="1" ht="12.75" hidden="1" customHeight="1">
      <c r="A55" s="654" t="s">
        <v>8</v>
      </c>
      <c r="B55" s="654"/>
      <c r="C55" s="655" t="s">
        <v>442</v>
      </c>
      <c r="D55" s="655" t="s">
        <v>443</v>
      </c>
      <c r="E55" s="656" t="s">
        <v>6</v>
      </c>
      <c r="F55" s="656" t="s">
        <v>121</v>
      </c>
      <c r="G55" s="661">
        <f>IF(F55="I",IFERROR(VLOOKUP(C55,'[1]BG 03.2021'!A:C,3,FALSE),0),0)</f>
        <v>0</v>
      </c>
      <c r="H55" s="658"/>
      <c r="I55" s="662">
        <f>IF(F55="I",IFERROR(VLOOKUP(C55,'[1]BG 03.2021'!A23:D89,4,FALSE),0),0)</f>
        <v>0</v>
      </c>
      <c r="J55" s="658"/>
    </row>
    <row r="56" spans="1:10" ht="12.75" hidden="1" customHeight="1">
      <c r="A56" s="308" t="s">
        <v>8</v>
      </c>
      <c r="B56" s="308" t="s">
        <v>175</v>
      </c>
      <c r="C56" s="222" t="s">
        <v>444</v>
      </c>
      <c r="D56" s="222" t="s">
        <v>445</v>
      </c>
      <c r="E56" s="307" t="s">
        <v>6</v>
      </c>
      <c r="F56" s="307" t="s">
        <v>122</v>
      </c>
      <c r="G56" s="625">
        <f>IF(F56="I",IFERROR(VLOOKUP(C56,'BG 2021'!A:C,3,FALSE),0),0)</f>
        <v>175195652</v>
      </c>
      <c r="H56" s="630"/>
      <c r="I56" s="442">
        <f>IF(F56="I",IFERROR(VLOOKUP(C56,'BG 2021'!A:D,4,FALSE),0),0)</f>
        <v>25322.19</v>
      </c>
      <c r="J56" s="630"/>
    </row>
    <row r="57" spans="1:10" ht="12.75" hidden="1" customHeight="1">
      <c r="A57" s="308" t="s">
        <v>8</v>
      </c>
      <c r="B57" s="308" t="s">
        <v>175</v>
      </c>
      <c r="C57" s="222" t="s">
        <v>708</v>
      </c>
      <c r="D57" s="222" t="s">
        <v>709</v>
      </c>
      <c r="E57" s="307" t="s">
        <v>6</v>
      </c>
      <c r="F57" s="307" t="s">
        <v>122</v>
      </c>
      <c r="G57" s="625">
        <f>IF(F57="I",IFERROR(VLOOKUP(C57,'BG 2021'!A:C,3,FALSE),0),0)</f>
        <v>34143735</v>
      </c>
      <c r="H57" s="630"/>
      <c r="I57" s="442">
        <f>IF(F57="I",IFERROR(VLOOKUP(C57,'BG 2021'!A:D,4,FALSE),0),0)</f>
        <v>4935.0200000000004</v>
      </c>
      <c r="J57" s="630"/>
    </row>
    <row r="58" spans="1:10" s="659" customFormat="1" ht="12.75" hidden="1" customHeight="1">
      <c r="A58" s="654" t="s">
        <v>8</v>
      </c>
      <c r="B58" s="654"/>
      <c r="C58" s="655" t="s">
        <v>625</v>
      </c>
      <c r="D58" s="655" t="s">
        <v>626</v>
      </c>
      <c r="E58" s="656" t="s">
        <v>6</v>
      </c>
      <c r="F58" s="656" t="s">
        <v>121</v>
      </c>
      <c r="G58" s="661">
        <f>IF(F58="I",IFERROR(VLOOKUP(C58,'[1]BG 03.2021'!A:C,3,FALSE),0),0)</f>
        <v>0</v>
      </c>
      <c r="H58" s="658"/>
      <c r="I58" s="662">
        <f>IF(F58="I",IFERROR(VLOOKUP(C58,'[1]BG 03.2021'!A25:D91,4,FALSE),0),0)</f>
        <v>0</v>
      </c>
      <c r="J58" s="658"/>
    </row>
    <row r="59" spans="1:10" ht="12.75" hidden="1" customHeight="1">
      <c r="A59" s="308" t="s">
        <v>8</v>
      </c>
      <c r="B59" s="308" t="s">
        <v>558</v>
      </c>
      <c r="C59" s="222" t="s">
        <v>627</v>
      </c>
      <c r="D59" s="222" t="s">
        <v>628</v>
      </c>
      <c r="E59" s="307" t="s">
        <v>6</v>
      </c>
      <c r="F59" s="307" t="s">
        <v>122</v>
      </c>
      <c r="G59" s="625">
        <f>IF(F59="I",IFERROR(VLOOKUP(C59,'BG 2021'!A:C,3,FALSE),0),0)</f>
        <v>5482500</v>
      </c>
      <c r="H59" s="630"/>
      <c r="I59" s="442">
        <f>IF(F59="I",IFERROR(VLOOKUP(C59,'BG 2021'!A:D,4,FALSE),0),0)</f>
        <v>792.42000000000007</v>
      </c>
      <c r="J59" s="630"/>
    </row>
    <row r="60" spans="1:10" ht="12.75" hidden="1" customHeight="1">
      <c r="A60" s="308" t="s">
        <v>8</v>
      </c>
      <c r="B60" s="308" t="s">
        <v>558</v>
      </c>
      <c r="C60" s="222" t="s">
        <v>629</v>
      </c>
      <c r="D60" s="222" t="s">
        <v>630</v>
      </c>
      <c r="E60" s="307" t="s">
        <v>6</v>
      </c>
      <c r="F60" s="307" t="s">
        <v>122</v>
      </c>
      <c r="G60" s="625">
        <f>IF(F60="I",IFERROR(VLOOKUP(C60,'BG 2021'!A:C,3,FALSE),0),0)</f>
        <v>6183335</v>
      </c>
      <c r="H60" s="630"/>
      <c r="I60" s="442">
        <f>IF(F60="I",IFERROR(VLOOKUP(C60,'BG 2021'!A:D,4,FALSE),0),0)</f>
        <v>893.71999999999991</v>
      </c>
      <c r="J60" s="630"/>
    </row>
    <row r="61" spans="1:10" s="659" customFormat="1" ht="12.75" hidden="1" customHeight="1">
      <c r="A61" s="654" t="s">
        <v>8</v>
      </c>
      <c r="B61" s="654"/>
      <c r="C61" s="655" t="s">
        <v>446</v>
      </c>
      <c r="D61" s="655" t="s">
        <v>447</v>
      </c>
      <c r="E61" s="656" t="s">
        <v>6</v>
      </c>
      <c r="F61" s="656" t="s">
        <v>121</v>
      </c>
      <c r="G61" s="661">
        <v>0</v>
      </c>
      <c r="H61" s="658"/>
      <c r="I61" s="662">
        <f>IF(F61="I",IFERROR(VLOOKUP(C61,'[1]BG 03.2021'!A25:D91,4,FALSE),0),0)</f>
        <v>0</v>
      </c>
      <c r="J61" s="658"/>
    </row>
    <row r="62" spans="1:10" ht="12.75" hidden="1" customHeight="1">
      <c r="A62" s="308" t="s">
        <v>8</v>
      </c>
      <c r="B62" s="308" t="s">
        <v>558</v>
      </c>
      <c r="C62" s="222" t="s">
        <v>448</v>
      </c>
      <c r="D62" s="222" t="s">
        <v>449</v>
      </c>
      <c r="E62" s="307" t="s">
        <v>6</v>
      </c>
      <c r="F62" s="307" t="s">
        <v>122</v>
      </c>
      <c r="G62" s="625">
        <f>IF(F62="I",IFERROR(VLOOKUP(C62,'BG 2021'!A:C,3,FALSE),0),0)</f>
        <v>0</v>
      </c>
      <c r="H62" s="630"/>
      <c r="I62" s="442">
        <f>IF(F62="I",IFERROR(VLOOKUP(C62,'BG 2021'!A:D,4,FALSE),0),0)</f>
        <v>0</v>
      </c>
      <c r="J62" s="630"/>
    </row>
    <row r="63" spans="1:10" ht="12.75" hidden="1" customHeight="1">
      <c r="A63" s="308" t="s">
        <v>8</v>
      </c>
      <c r="B63" s="308" t="s">
        <v>558</v>
      </c>
      <c r="C63" s="222" t="s">
        <v>450</v>
      </c>
      <c r="D63" s="222" t="s">
        <v>470</v>
      </c>
      <c r="E63" s="307" t="s">
        <v>76</v>
      </c>
      <c r="F63" s="307" t="s">
        <v>122</v>
      </c>
      <c r="G63" s="625">
        <f>IF(F63="I",IFERROR(VLOOKUP(C63,'BG 2021'!A:C,3,FALSE),0),0)</f>
        <v>0</v>
      </c>
      <c r="H63" s="630"/>
      <c r="I63" s="442">
        <f>IF(F63="I",IFERROR(VLOOKUP(C63,'BG 2021'!A:D,4,FALSE),0),0)</f>
        <v>0</v>
      </c>
      <c r="J63" s="630"/>
    </row>
    <row r="64" spans="1:10" s="659" customFormat="1" ht="12.75" hidden="1" customHeight="1">
      <c r="A64" s="654" t="s">
        <v>8</v>
      </c>
      <c r="B64" s="654"/>
      <c r="C64" s="655" t="s">
        <v>710</v>
      </c>
      <c r="D64" s="655" t="s">
        <v>711</v>
      </c>
      <c r="E64" s="656" t="s">
        <v>6</v>
      </c>
      <c r="F64" s="656" t="s">
        <v>121</v>
      </c>
      <c r="G64" s="661">
        <v>0</v>
      </c>
      <c r="H64" s="658"/>
      <c r="I64" s="662">
        <f>IF(F64="I",IFERROR(VLOOKUP(C64,'[1]BG 03.2021'!A28:D94,4,FALSE),0),0)</f>
        <v>0</v>
      </c>
      <c r="J64" s="658"/>
    </row>
    <row r="65" spans="1:10" ht="12.75" hidden="1" customHeight="1">
      <c r="A65" s="308" t="s">
        <v>8</v>
      </c>
      <c r="B65" s="308" t="s">
        <v>558</v>
      </c>
      <c r="C65" s="222" t="s">
        <v>712</v>
      </c>
      <c r="D65" s="222" t="s">
        <v>713</v>
      </c>
      <c r="E65" s="307" t="s">
        <v>76</v>
      </c>
      <c r="F65" s="307" t="s">
        <v>122</v>
      </c>
      <c r="G65" s="625">
        <f>IF(F65="I",IFERROR(VLOOKUP(C65,'BG 2021'!A:C,3,FALSE),0),0)</f>
        <v>5188995</v>
      </c>
      <c r="H65" s="630"/>
      <c r="I65" s="442">
        <f>IF(F65="I",IFERROR(VLOOKUP(C65,'BG 2021'!A:D,4,FALSE),0),0)</f>
        <v>750</v>
      </c>
      <c r="J65" s="630"/>
    </row>
    <row r="66" spans="1:10" ht="12.75" hidden="1" customHeight="1">
      <c r="A66" s="308" t="s">
        <v>8</v>
      </c>
      <c r="B66" s="308" t="s">
        <v>558</v>
      </c>
      <c r="C66" s="222" t="s">
        <v>714</v>
      </c>
      <c r="D66" s="222" t="s">
        <v>715</v>
      </c>
      <c r="E66" s="307" t="s">
        <v>76</v>
      </c>
      <c r="F66" s="307" t="s">
        <v>122</v>
      </c>
      <c r="G66" s="625">
        <f>IF(F66="I",IFERROR(VLOOKUP(C66,'BG 2021'!A:C,3,FALSE),0),0)</f>
        <v>2075598</v>
      </c>
      <c r="H66" s="630"/>
      <c r="I66" s="442">
        <f>IF(F66="I",IFERROR(VLOOKUP(C66,'BG 2021'!A:D,4,FALSE),0),0)</f>
        <v>300</v>
      </c>
      <c r="J66" s="630"/>
    </row>
    <row r="67" spans="1:10" s="659" customFormat="1" ht="12.75" hidden="1" customHeight="1">
      <c r="A67" s="654" t="s">
        <v>18</v>
      </c>
      <c r="B67" s="654"/>
      <c r="C67" s="655" t="s">
        <v>170</v>
      </c>
      <c r="D67" s="655" t="s">
        <v>19</v>
      </c>
      <c r="E67" s="656" t="s">
        <v>6</v>
      </c>
      <c r="F67" s="656" t="s">
        <v>121</v>
      </c>
      <c r="G67" s="661">
        <f>IF(F67="I",IFERROR(VLOOKUP(C67,'[1]BG 03.2021'!A:C,3,FALSE),0),0)</f>
        <v>0</v>
      </c>
      <c r="H67" s="658"/>
      <c r="I67" s="662">
        <f>IF(F67="I",IFERROR(VLOOKUP(C67,'[1]BG 03.2021'!A27:D89,4,FALSE),0),0)</f>
        <v>0</v>
      </c>
      <c r="J67" s="658"/>
    </row>
    <row r="68" spans="1:10" s="659" customFormat="1" ht="12.75" hidden="1" customHeight="1">
      <c r="A68" s="654" t="s">
        <v>18</v>
      </c>
      <c r="B68" s="654"/>
      <c r="C68" s="655" t="s">
        <v>235</v>
      </c>
      <c r="D68" s="655" t="s">
        <v>10</v>
      </c>
      <c r="E68" s="656" t="s">
        <v>6</v>
      </c>
      <c r="F68" s="656" t="s">
        <v>121</v>
      </c>
      <c r="G68" s="661">
        <f>IF(F68="I",IFERROR(VLOOKUP(C68,'[1]BG 03.2021'!A:C,3,FALSE),0),0)</f>
        <v>0</v>
      </c>
      <c r="H68" s="658"/>
      <c r="I68" s="662">
        <f>IF(F68="I",IFERROR(VLOOKUP(C68,'[1]BG 03.2021'!A28:D90,4,FALSE),0),0)</f>
        <v>0</v>
      </c>
      <c r="J68" s="658"/>
    </row>
    <row r="69" spans="1:10" s="659" customFormat="1" ht="12.75" hidden="1" customHeight="1">
      <c r="A69" s="654" t="s">
        <v>18</v>
      </c>
      <c r="B69" s="654"/>
      <c r="C69" s="655" t="s">
        <v>236</v>
      </c>
      <c r="D69" s="655" t="s">
        <v>237</v>
      </c>
      <c r="E69" s="656" t="s">
        <v>6</v>
      </c>
      <c r="F69" s="656" t="s">
        <v>121</v>
      </c>
      <c r="G69" s="661">
        <f>IF(F69="I",IFERROR(VLOOKUP(C69,'[1]BG 03.2021'!A:C,3,FALSE),0),0)</f>
        <v>0</v>
      </c>
      <c r="H69" s="658"/>
      <c r="I69" s="662">
        <f>IF(F69="I",IFERROR(VLOOKUP(C69,'[1]BG 03.2021'!A29:D91,4,FALSE),0),0)</f>
        <v>0</v>
      </c>
      <c r="J69" s="658"/>
    </row>
    <row r="70" spans="1:10" ht="12.75" hidden="1" customHeight="1">
      <c r="A70" s="308" t="s">
        <v>18</v>
      </c>
      <c r="B70" s="308"/>
      <c r="C70" s="222" t="s">
        <v>238</v>
      </c>
      <c r="D70" s="222" t="s">
        <v>239</v>
      </c>
      <c r="E70" s="307" t="s">
        <v>6</v>
      </c>
      <c r="F70" s="307" t="s">
        <v>122</v>
      </c>
      <c r="G70" s="625">
        <f>IF(F70="I",IFERROR(VLOOKUP(C70,'BG 2021'!A:C,3,FALSE),0),0)</f>
        <v>5000000000</v>
      </c>
      <c r="H70" s="630"/>
      <c r="I70" s="442">
        <f>IF(F70="I",IFERROR(VLOOKUP(C70,'BG 2021'!A:D,4,FALSE),0),0)</f>
        <v>776116.72</v>
      </c>
      <c r="J70" s="630"/>
    </row>
    <row r="71" spans="1:10" ht="12.75" hidden="1" customHeight="1">
      <c r="A71" s="308" t="s">
        <v>18</v>
      </c>
      <c r="B71" s="308"/>
      <c r="C71" s="222" t="s">
        <v>240</v>
      </c>
      <c r="D71" s="222" t="s">
        <v>241</v>
      </c>
      <c r="E71" s="307" t="s">
        <v>6</v>
      </c>
      <c r="F71" s="307" t="s">
        <v>122</v>
      </c>
      <c r="G71" s="625">
        <f>IF(F71="I",IFERROR(VLOOKUP(C71,'BG 2021'!A:C,3,FALSE),0),0)</f>
        <v>-1500000000</v>
      </c>
      <c r="H71" s="630"/>
      <c r="I71" s="442">
        <f>IF(F71="I",IFERROR(VLOOKUP(C71,'BG 2021'!A:D,4,FALSE),0),0)</f>
        <v>-232835.02</v>
      </c>
      <c r="J71" s="630"/>
    </row>
    <row r="72" spans="1:10" ht="12.75" hidden="1" customHeight="1">
      <c r="A72" s="308" t="s">
        <v>18</v>
      </c>
      <c r="B72" s="308"/>
      <c r="C72" s="222" t="s">
        <v>716</v>
      </c>
      <c r="D72" s="222" t="s">
        <v>717</v>
      </c>
      <c r="E72" s="307" t="s">
        <v>6</v>
      </c>
      <c r="F72" s="307" t="s">
        <v>122</v>
      </c>
      <c r="G72" s="625">
        <f>IF(F72="I",IFERROR(VLOOKUP(C72,'BG 2021'!A:C,3,FALSE),0),0)</f>
        <v>98000000</v>
      </c>
      <c r="H72" s="630"/>
      <c r="I72" s="442">
        <f>IF(F72="I",IFERROR(VLOOKUP(C72,'BG 2021'!A:D,4,FALSE),0),0)</f>
        <v>14916.1</v>
      </c>
      <c r="J72" s="630"/>
    </row>
    <row r="73" spans="1:10" s="659" customFormat="1" ht="12.75" hidden="1" customHeight="1">
      <c r="A73" s="654" t="s">
        <v>18</v>
      </c>
      <c r="B73" s="654"/>
      <c r="C73" s="655" t="s">
        <v>718</v>
      </c>
      <c r="D73" s="655" t="s">
        <v>11</v>
      </c>
      <c r="E73" s="656" t="s">
        <v>6</v>
      </c>
      <c r="F73" s="656" t="s">
        <v>121</v>
      </c>
      <c r="G73" s="661">
        <f>IF(F73="I",IFERROR(VLOOKUP(C73,'[1]BG 03.2021'!A:C,3,FALSE),0),0)</f>
        <v>0</v>
      </c>
      <c r="H73" s="658"/>
      <c r="I73" s="662">
        <f>IF(F73="I",IFERROR(VLOOKUP(C73,'[1]BG 03.2021'!A33:D95,4,FALSE),0),0)</f>
        <v>0</v>
      </c>
      <c r="J73" s="658"/>
    </row>
    <row r="74" spans="1:10" ht="12.75" hidden="1" customHeight="1">
      <c r="A74" s="308" t="s">
        <v>18</v>
      </c>
      <c r="B74" s="308"/>
      <c r="C74" s="222" t="s">
        <v>719</v>
      </c>
      <c r="D74" s="222" t="s">
        <v>720</v>
      </c>
      <c r="E74" s="307" t="s">
        <v>6</v>
      </c>
      <c r="F74" s="307" t="s">
        <v>122</v>
      </c>
      <c r="G74" s="625">
        <f>IF(F74="I",IFERROR(VLOOKUP(C74,'BG 2021'!A:C,3,FALSE),0),0)</f>
        <v>5201018</v>
      </c>
      <c r="H74" s="630"/>
      <c r="I74" s="442">
        <f>IF(F74="I",IFERROR(VLOOKUP(C74,'BG 2021'!A:D,4,FALSE),0),0)</f>
        <v>791.62</v>
      </c>
      <c r="J74" s="630"/>
    </row>
    <row r="75" spans="1:10" s="659" customFormat="1" ht="12.75" hidden="1" customHeight="1">
      <c r="A75" s="654" t="s">
        <v>18</v>
      </c>
      <c r="B75" s="654"/>
      <c r="C75" s="655" t="s">
        <v>721</v>
      </c>
      <c r="D75" s="655" t="s">
        <v>722</v>
      </c>
      <c r="E75" s="656" t="s">
        <v>6</v>
      </c>
      <c r="F75" s="656" t="s">
        <v>121</v>
      </c>
      <c r="G75" s="661">
        <f>IF(F75="I",IFERROR(VLOOKUP(C75,'[1]BG 03.2021'!A:C,3,FALSE),0),0)</f>
        <v>0</v>
      </c>
      <c r="H75" s="658"/>
      <c r="I75" s="662">
        <f>IF(F75="I",IFERROR(VLOOKUP(C75,'[1]BG 03.2021'!A35:D97,4,FALSE),0),0)</f>
        <v>0</v>
      </c>
      <c r="J75" s="658"/>
    </row>
    <row r="76" spans="1:10" ht="12.75" hidden="1" customHeight="1">
      <c r="A76" s="308" t="s">
        <v>18</v>
      </c>
      <c r="B76" s="308"/>
      <c r="C76" s="222" t="s">
        <v>723</v>
      </c>
      <c r="D76" s="222" t="s">
        <v>724</v>
      </c>
      <c r="E76" s="307" t="s">
        <v>6</v>
      </c>
      <c r="F76" s="307" t="s">
        <v>122</v>
      </c>
      <c r="G76" s="625">
        <f>IF(F76="I",IFERROR(VLOOKUP(C76,'BG 2021'!A:C,3,FALSE),0),0)</f>
        <v>819333</v>
      </c>
      <c r="H76" s="630"/>
      <c r="I76" s="442">
        <f>IF(F76="I",IFERROR(VLOOKUP(C76,'BG 2021'!A:D,4,FALSE),0),0)</f>
        <v>124.71</v>
      </c>
      <c r="J76" s="630"/>
    </row>
    <row r="77" spans="1:10" s="659" customFormat="1" ht="12.75" hidden="1" customHeight="1">
      <c r="A77" s="654" t="s">
        <v>18</v>
      </c>
      <c r="B77" s="654"/>
      <c r="C77" s="655" t="s">
        <v>242</v>
      </c>
      <c r="D77" s="655" t="s">
        <v>56</v>
      </c>
      <c r="E77" s="656" t="s">
        <v>6</v>
      </c>
      <c r="F77" s="656" t="s">
        <v>121</v>
      </c>
      <c r="G77" s="661">
        <f>IF(F77="I",IFERROR(VLOOKUP(C77,'[1]BG 03.2021'!A:C,3,FALSE),0),0)</f>
        <v>0</v>
      </c>
      <c r="H77" s="658"/>
      <c r="I77" s="662">
        <f>IF(F77="I",IFERROR(VLOOKUP(C77,'[1]BG 03.2021'!A32:D94,4,FALSE),0),0)</f>
        <v>0</v>
      </c>
      <c r="J77" s="658"/>
    </row>
    <row r="78" spans="1:10" ht="12.75" hidden="1" customHeight="1">
      <c r="A78" s="308" t="s">
        <v>18</v>
      </c>
      <c r="B78" s="308"/>
      <c r="C78" s="222" t="s">
        <v>631</v>
      </c>
      <c r="D78" s="222" t="s">
        <v>632</v>
      </c>
      <c r="E78" s="307" t="s">
        <v>6</v>
      </c>
      <c r="F78" s="307" t="s">
        <v>122</v>
      </c>
      <c r="G78" s="625">
        <f>IF(F78="I",IFERROR(VLOOKUP(C78,'BG 2021'!A:C,3,FALSE),0),0)</f>
        <v>0</v>
      </c>
      <c r="H78" s="630"/>
      <c r="I78" s="442">
        <f>IF(F78="I",IFERROR(VLOOKUP(C78,'BG 2021'!A:D,4,FALSE),0),0)</f>
        <v>0</v>
      </c>
      <c r="J78" s="630"/>
    </row>
    <row r="79" spans="1:10" ht="12.75" hidden="1" customHeight="1">
      <c r="A79" s="308" t="s">
        <v>18</v>
      </c>
      <c r="B79" s="308"/>
      <c r="C79" s="222" t="s">
        <v>243</v>
      </c>
      <c r="D79" s="222" t="s">
        <v>244</v>
      </c>
      <c r="E79" s="307" t="s">
        <v>6</v>
      </c>
      <c r="F79" s="307" t="s">
        <v>122</v>
      </c>
      <c r="G79" s="625">
        <f>IF(F79="I",IFERROR(VLOOKUP(C79,'BG 2021'!A:C,3,FALSE),0),0)</f>
        <v>1531013941</v>
      </c>
      <c r="H79" s="630"/>
      <c r="I79" s="442">
        <f>IF(F79="I",IFERROR(VLOOKUP(C79,'BG 2021'!A:D,4,FALSE),0),0)</f>
        <v>187349.05160000001</v>
      </c>
      <c r="J79" s="630"/>
    </row>
    <row r="80" spans="1:10" s="659" customFormat="1" ht="12.75" hidden="1" customHeight="1">
      <c r="A80" s="654" t="s">
        <v>99</v>
      </c>
      <c r="B80" s="654"/>
      <c r="C80" s="655" t="s">
        <v>171</v>
      </c>
      <c r="D80" s="655" t="s">
        <v>13</v>
      </c>
      <c r="E80" s="656" t="s">
        <v>6</v>
      </c>
      <c r="F80" s="656" t="s">
        <v>121</v>
      </c>
      <c r="G80" s="661">
        <f>IF(F80="I",IFERROR(VLOOKUP(C80,'[1]BG 03.2021'!A:C,3,FALSE),0),0)</f>
        <v>0</v>
      </c>
      <c r="H80" s="658"/>
      <c r="I80" s="662">
        <f>IF(F80="I",IFERROR(VLOOKUP(C80,'[1]BG 03.2021'!A34:D96,4,FALSE),0),0)</f>
        <v>0</v>
      </c>
      <c r="J80" s="658"/>
    </row>
    <row r="81" spans="1:10" s="659" customFormat="1" ht="12.75" hidden="1" customHeight="1">
      <c r="A81" s="654" t="s">
        <v>99</v>
      </c>
      <c r="B81" s="654"/>
      <c r="C81" s="655" t="s">
        <v>451</v>
      </c>
      <c r="D81" s="655" t="s">
        <v>452</v>
      </c>
      <c r="E81" s="656" t="s">
        <v>6</v>
      </c>
      <c r="F81" s="656" t="s">
        <v>121</v>
      </c>
      <c r="G81" s="661"/>
      <c r="H81" s="658"/>
      <c r="I81" s="662"/>
      <c r="J81" s="658"/>
    </row>
    <row r="82" spans="1:10" s="659" customFormat="1" ht="12.75" hidden="1" customHeight="1">
      <c r="A82" s="654" t="s">
        <v>99</v>
      </c>
      <c r="B82" s="654"/>
      <c r="C82" s="655" t="s">
        <v>453</v>
      </c>
      <c r="D82" s="655" t="s">
        <v>454</v>
      </c>
      <c r="E82" s="656" t="s">
        <v>6</v>
      </c>
      <c r="F82" s="656" t="s">
        <v>121</v>
      </c>
      <c r="G82" s="657"/>
      <c r="H82" s="658"/>
      <c r="I82" s="660"/>
      <c r="J82" s="658"/>
    </row>
    <row r="83" spans="1:10" s="659" customFormat="1" ht="12.75" hidden="1" customHeight="1">
      <c r="A83" s="654" t="s">
        <v>99</v>
      </c>
      <c r="B83" s="654"/>
      <c r="C83" s="655" t="s">
        <v>455</v>
      </c>
      <c r="D83" s="655" t="s">
        <v>483</v>
      </c>
      <c r="E83" s="656" t="s">
        <v>6</v>
      </c>
      <c r="F83" s="656" t="s">
        <v>121</v>
      </c>
      <c r="G83" s="302"/>
      <c r="H83" s="302"/>
      <c r="I83" s="302"/>
      <c r="J83" s="658"/>
    </row>
    <row r="84" spans="1:10" ht="12.75" hidden="1" customHeight="1">
      <c r="A84" s="308" t="s">
        <v>99</v>
      </c>
      <c r="B84" s="308" t="s">
        <v>574</v>
      </c>
      <c r="C84" s="222" t="s">
        <v>633</v>
      </c>
      <c r="D84" s="222" t="s">
        <v>634</v>
      </c>
      <c r="E84" s="307" t="s">
        <v>6</v>
      </c>
      <c r="F84" s="307" t="s">
        <v>122</v>
      </c>
      <c r="G84" s="625">
        <f>IF(F84="I",IFERROR(VLOOKUP(C84,'BG 2021'!A:C,3,FALSE),0),0)</f>
        <v>1477709519</v>
      </c>
      <c r="H84" s="630"/>
      <c r="I84" s="442">
        <f>IF(F84="I",IFERROR(VLOOKUP(C84,'BG 2021'!A:D,4,FALSE),0),0)</f>
        <v>220054.42</v>
      </c>
      <c r="J84" s="630"/>
    </row>
    <row r="85" spans="1:10" ht="12.75" hidden="1" customHeight="1">
      <c r="A85" s="308" t="s">
        <v>99</v>
      </c>
      <c r="B85" s="308" t="s">
        <v>574</v>
      </c>
      <c r="C85" s="222" t="s">
        <v>635</v>
      </c>
      <c r="D85" s="222" t="s">
        <v>636</v>
      </c>
      <c r="E85" s="307" t="s">
        <v>6</v>
      </c>
      <c r="F85" s="307" t="s">
        <v>122</v>
      </c>
      <c r="G85" s="625">
        <f>IF(F85="I",IFERROR(VLOOKUP(C85,'BG 2021'!A:C,3,FALSE),0),0)</f>
        <v>1001431477</v>
      </c>
      <c r="H85" s="630"/>
      <c r="I85" s="442">
        <f>IF(F85="I",IFERROR(VLOOKUP(C85,'BG 2021'!A:D,4,FALSE),0),0)</f>
        <v>147618.15</v>
      </c>
      <c r="J85" s="630"/>
    </row>
    <row r="86" spans="1:10" s="659" customFormat="1" ht="12.75" hidden="1" customHeight="1">
      <c r="A86" s="654" t="s">
        <v>99</v>
      </c>
      <c r="B86" s="654"/>
      <c r="C86" s="655" t="s">
        <v>245</v>
      </c>
      <c r="D86" s="655" t="s">
        <v>98</v>
      </c>
      <c r="E86" s="656" t="s">
        <v>6</v>
      </c>
      <c r="F86" s="656" t="s">
        <v>121</v>
      </c>
      <c r="G86" s="661">
        <v>0</v>
      </c>
      <c r="H86" s="658"/>
      <c r="I86" s="662">
        <f>IF(F86="I",IFERROR(VLOOKUP(C86,'[1]BG 03.2021'!A35:D97,4,FALSE),0),0)</f>
        <v>0</v>
      </c>
      <c r="J86" s="658"/>
    </row>
    <row r="87" spans="1:10" s="659" customFormat="1" ht="12.75" hidden="1" customHeight="1">
      <c r="A87" s="654" t="s">
        <v>99</v>
      </c>
      <c r="B87" s="654"/>
      <c r="C87" s="655" t="s">
        <v>246</v>
      </c>
      <c r="D87" s="655" t="s">
        <v>247</v>
      </c>
      <c r="E87" s="656" t="s">
        <v>6</v>
      </c>
      <c r="F87" s="656" t="s">
        <v>121</v>
      </c>
      <c r="G87" s="661">
        <v>0</v>
      </c>
      <c r="H87" s="658"/>
      <c r="I87" s="662">
        <f>IF(F87="I",IFERROR(VLOOKUP(C87,'[1]BG 03.2021'!A36:D98,4,FALSE),0),0)</f>
        <v>0</v>
      </c>
      <c r="J87" s="658"/>
    </row>
    <row r="88" spans="1:10" ht="12.75" hidden="1" customHeight="1">
      <c r="A88" s="308" t="s">
        <v>99</v>
      </c>
      <c r="B88" s="308" t="s">
        <v>197</v>
      </c>
      <c r="C88" s="222" t="s">
        <v>248</v>
      </c>
      <c r="D88" s="222" t="s">
        <v>249</v>
      </c>
      <c r="E88" s="307" t="s">
        <v>6</v>
      </c>
      <c r="F88" s="307" t="s">
        <v>122</v>
      </c>
      <c r="G88" s="625">
        <f>IF(F88="I",IFERROR(VLOOKUP(C88,'BG 2021'!A:C,3,FALSE),0),0)</f>
        <v>0</v>
      </c>
      <c r="H88" s="630"/>
      <c r="I88" s="442">
        <f>IF(F88="I",IFERROR(VLOOKUP(C88,'BG 2021'!A:D,4,FALSE),0),0)</f>
        <v>0</v>
      </c>
      <c r="J88" s="630"/>
    </row>
    <row r="89" spans="1:10" s="659" customFormat="1" ht="12.75" hidden="1" customHeight="1">
      <c r="A89" s="654" t="s">
        <v>99</v>
      </c>
      <c r="B89" s="654"/>
      <c r="C89" s="655" t="s">
        <v>250</v>
      </c>
      <c r="D89" s="655" t="s">
        <v>251</v>
      </c>
      <c r="E89" s="656" t="s">
        <v>6</v>
      </c>
      <c r="F89" s="656" t="s">
        <v>121</v>
      </c>
      <c r="G89" s="661">
        <v>0</v>
      </c>
      <c r="H89" s="658"/>
      <c r="I89" s="662">
        <f>IF(F89="I",IFERROR(VLOOKUP(C89,'[1]BG 03.2021'!A38:D100,4,FALSE),0),0)</f>
        <v>0</v>
      </c>
      <c r="J89" s="658"/>
    </row>
    <row r="90" spans="1:10" s="659" customFormat="1" ht="12.75" hidden="1" customHeight="1">
      <c r="A90" s="654" t="s">
        <v>99</v>
      </c>
      <c r="B90" s="654" t="s">
        <v>575</v>
      </c>
      <c r="C90" s="655" t="s">
        <v>252</v>
      </c>
      <c r="D90" s="655" t="s">
        <v>253</v>
      </c>
      <c r="E90" s="656" t="s">
        <v>6</v>
      </c>
      <c r="F90" s="656" t="s">
        <v>121</v>
      </c>
      <c r="G90" s="657">
        <f>IF(F90="I",IFERROR(VLOOKUP(C90,'[1]BG 03.2021'!A:C,3,FALSE),0),0)</f>
        <v>0</v>
      </c>
      <c r="H90" s="658"/>
      <c r="I90" s="660">
        <f>IF(F90="I",IFERROR(VLOOKUP(C90,'[1]BG 03.2021'!A46:D112,4,FALSE),0),0)</f>
        <v>0</v>
      </c>
      <c r="J90" s="658"/>
    </row>
    <row r="91" spans="1:10" ht="12.75" hidden="1" customHeight="1">
      <c r="A91" s="308" t="s">
        <v>99</v>
      </c>
      <c r="B91" s="308" t="s">
        <v>575</v>
      </c>
      <c r="C91" s="222" t="s">
        <v>637</v>
      </c>
      <c r="D91" s="222" t="s">
        <v>638</v>
      </c>
      <c r="E91" s="307" t="s">
        <v>6</v>
      </c>
      <c r="F91" s="307" t="s">
        <v>122</v>
      </c>
      <c r="G91" s="625">
        <f>IF(F91="I",IFERROR(VLOOKUP(C91,'BG 2021'!A:C,3,FALSE),0),0)</f>
        <v>10972356</v>
      </c>
      <c r="H91" s="630"/>
      <c r="I91" s="442">
        <f>IF(F91="I",IFERROR(VLOOKUP(C91,'BG 2021'!A:D,4,FALSE),0),0)</f>
        <v>1639.44</v>
      </c>
      <c r="J91" s="630"/>
    </row>
    <row r="92" spans="1:10" ht="12.75" hidden="1" customHeight="1">
      <c r="A92" s="308" t="s">
        <v>99</v>
      </c>
      <c r="B92" s="308" t="s">
        <v>575</v>
      </c>
      <c r="C92" s="222" t="s">
        <v>639</v>
      </c>
      <c r="D92" s="222" t="s">
        <v>640</v>
      </c>
      <c r="E92" s="307" t="s">
        <v>6</v>
      </c>
      <c r="F92" s="307" t="s">
        <v>122</v>
      </c>
      <c r="G92" s="625">
        <f>IF(F92="I",IFERROR(VLOOKUP(C92,'BG 2021'!A:C,3,FALSE),0),0)</f>
        <v>117364521</v>
      </c>
      <c r="H92" s="630"/>
      <c r="I92" s="442">
        <f>IF(F92="I",IFERROR(VLOOKUP(C92,'BG 2021'!A:D,4,FALSE),0),0)</f>
        <v>17547.12</v>
      </c>
      <c r="J92" s="630"/>
    </row>
    <row r="93" spans="1:10" s="659" customFormat="1" ht="12.75" hidden="1" customHeight="1">
      <c r="A93" s="654" t="s">
        <v>99</v>
      </c>
      <c r="B93" s="654"/>
      <c r="C93" s="655" t="s">
        <v>290</v>
      </c>
      <c r="D93" s="655" t="s">
        <v>291</v>
      </c>
      <c r="E93" s="656" t="s">
        <v>6</v>
      </c>
      <c r="F93" s="656" t="s">
        <v>121</v>
      </c>
      <c r="G93" s="661">
        <v>0</v>
      </c>
      <c r="H93" s="658"/>
      <c r="I93" s="662">
        <f>IF(F93="I",IFERROR(VLOOKUP(C93,'[1]BG 03.2021'!A39:D101,4,FALSE),0),0)</f>
        <v>0</v>
      </c>
      <c r="J93" s="658"/>
    </row>
    <row r="94" spans="1:10" s="659" customFormat="1" ht="12.75" hidden="1" customHeight="1">
      <c r="A94" s="654" t="s">
        <v>99</v>
      </c>
      <c r="B94" s="654"/>
      <c r="C94" s="655" t="s">
        <v>292</v>
      </c>
      <c r="D94" s="655" t="s">
        <v>293</v>
      </c>
      <c r="E94" s="656" t="s">
        <v>6</v>
      </c>
      <c r="F94" s="656" t="s">
        <v>121</v>
      </c>
      <c r="G94" s="661">
        <v>0</v>
      </c>
      <c r="H94" s="658"/>
      <c r="I94" s="662">
        <f>IF(F94="I",IFERROR(VLOOKUP(C94,'[1]BG 03.2021'!A40:D102,4,FALSE),0),0)</f>
        <v>0</v>
      </c>
      <c r="J94" s="658"/>
    </row>
    <row r="95" spans="1:10" ht="12.75" hidden="1" customHeight="1">
      <c r="A95" s="308" t="s">
        <v>99</v>
      </c>
      <c r="B95" s="308" t="s">
        <v>577</v>
      </c>
      <c r="C95" s="222" t="s">
        <v>294</v>
      </c>
      <c r="D95" s="222" t="s">
        <v>295</v>
      </c>
      <c r="E95" s="307" t="s">
        <v>6</v>
      </c>
      <c r="F95" s="307" t="s">
        <v>122</v>
      </c>
      <c r="G95" s="625">
        <f>IF(F95="I",IFERROR(VLOOKUP(C95,'BG 2021'!A:C,3,FALSE),0),0)</f>
        <v>61931071</v>
      </c>
      <c r="H95" s="630"/>
      <c r="I95" s="442">
        <f>IF(F95="I",IFERROR(VLOOKUP(C95,'BG 2021'!A:D,4,FALSE),0),0)</f>
        <v>81331.384399999995</v>
      </c>
      <c r="J95" s="630"/>
    </row>
    <row r="96" spans="1:10" s="659" customFormat="1" ht="12.75" hidden="1" customHeight="1">
      <c r="A96" s="654" t="s">
        <v>99</v>
      </c>
      <c r="B96" s="654"/>
      <c r="C96" s="655" t="s">
        <v>725</v>
      </c>
      <c r="D96" s="655" t="s">
        <v>726</v>
      </c>
      <c r="E96" s="656" t="s">
        <v>6</v>
      </c>
      <c r="F96" s="656" t="s">
        <v>121</v>
      </c>
      <c r="G96" s="661">
        <v>0</v>
      </c>
      <c r="H96" s="658"/>
      <c r="I96" s="662">
        <f>IF(F96="I",IFERROR(VLOOKUP(C96,'[1]BG 03.2021'!A42:D104,4,FALSE),0),0)</f>
        <v>0</v>
      </c>
      <c r="J96" s="658"/>
    </row>
    <row r="97" spans="1:10" ht="12.75" hidden="1" customHeight="1">
      <c r="A97" s="308" t="s">
        <v>99</v>
      </c>
      <c r="B97" s="308" t="s">
        <v>577</v>
      </c>
      <c r="C97" s="222" t="s">
        <v>727</v>
      </c>
      <c r="D97" s="222" t="s">
        <v>728</v>
      </c>
      <c r="E97" s="307" t="s">
        <v>6</v>
      </c>
      <c r="F97" s="307" t="s">
        <v>122</v>
      </c>
      <c r="G97" s="625">
        <f>IF(F97="I",IFERROR(VLOOKUP(C97,'BG 2021'!A:C,3,FALSE),0),0)</f>
        <v>268</v>
      </c>
      <c r="H97" s="630"/>
      <c r="I97" s="442">
        <f>IF(F97="I",IFERROR(VLOOKUP(C97,'BG 2021'!A:D,4,FALSE),0),0)</f>
        <v>0.04</v>
      </c>
      <c r="J97" s="630"/>
    </row>
    <row r="98" spans="1:10" ht="12.75" hidden="1" customHeight="1">
      <c r="A98" s="308" t="s">
        <v>99</v>
      </c>
      <c r="B98" s="308" t="s">
        <v>577</v>
      </c>
      <c r="C98" s="222" t="s">
        <v>766</v>
      </c>
      <c r="D98" s="222" t="s">
        <v>767</v>
      </c>
      <c r="E98" s="307" t="s">
        <v>6</v>
      </c>
      <c r="F98" s="307" t="s">
        <v>122</v>
      </c>
      <c r="G98" s="625">
        <f>IF(F98="I",IFERROR(VLOOKUP(C98,'BG 2021'!A:C,3,FALSE),0),0)</f>
        <v>108</v>
      </c>
      <c r="H98" s="630"/>
      <c r="I98" s="442">
        <f>IF(F98="I",IFERROR(VLOOKUP(C98,'BG 2021'!A:D,4,FALSE),0),0)</f>
        <v>0.04</v>
      </c>
      <c r="J98" s="630"/>
    </row>
    <row r="99" spans="1:10" s="659" customFormat="1" ht="12.75" hidden="1" customHeight="1">
      <c r="A99" s="654" t="s">
        <v>100</v>
      </c>
      <c r="B99" s="654"/>
      <c r="C99" s="655" t="s">
        <v>172</v>
      </c>
      <c r="D99" s="655" t="s">
        <v>78</v>
      </c>
      <c r="E99" s="656" t="s">
        <v>6</v>
      </c>
      <c r="F99" s="656" t="s">
        <v>121</v>
      </c>
      <c r="G99" s="661">
        <f>IF(F99="I",IFERROR(VLOOKUP(C99,'[1]BG 03.2021'!A:C,3,FALSE),0),0)</f>
        <v>0</v>
      </c>
      <c r="H99" s="658"/>
      <c r="I99" s="662">
        <f>IF(F99="I",IFERROR(VLOOKUP(C99,'[1]BG 03.2021'!A40:D102,4,FALSE),0),0)</f>
        <v>0</v>
      </c>
      <c r="J99" s="658"/>
    </row>
    <row r="100" spans="1:10" s="659" customFormat="1" ht="12.75" hidden="1" customHeight="1">
      <c r="A100" s="654" t="s">
        <v>100</v>
      </c>
      <c r="B100" s="654"/>
      <c r="C100" s="655" t="s">
        <v>254</v>
      </c>
      <c r="D100" s="655" t="s">
        <v>255</v>
      </c>
      <c r="E100" s="656" t="s">
        <v>6</v>
      </c>
      <c r="F100" s="656" t="s">
        <v>121</v>
      </c>
      <c r="G100" s="661">
        <f>IF(F100="I",IFERROR(VLOOKUP(C100,'[1]BG 03.2021'!A:C,3,FALSE),0),0)</f>
        <v>0</v>
      </c>
      <c r="H100" s="658"/>
      <c r="I100" s="662">
        <f>IF(F100="I",IFERROR(VLOOKUP(C100,'[1]BG 03.2021'!A41:D103,4,FALSE),0),0)</f>
        <v>0</v>
      </c>
      <c r="J100" s="658"/>
    </row>
    <row r="101" spans="1:10" s="659" customFormat="1" ht="12.75" hidden="1" customHeight="1">
      <c r="A101" s="654" t="s">
        <v>100</v>
      </c>
      <c r="B101" s="654"/>
      <c r="C101" s="655" t="s">
        <v>256</v>
      </c>
      <c r="D101" s="655" t="s">
        <v>257</v>
      </c>
      <c r="E101" s="656" t="s">
        <v>6</v>
      </c>
      <c r="F101" s="656" t="s">
        <v>121</v>
      </c>
      <c r="G101" s="661">
        <f>IF(F101="I",IFERROR(VLOOKUP(C101,'[1]BG 03.2021'!A:C,3,FALSE),0),0)</f>
        <v>0</v>
      </c>
      <c r="H101" s="658"/>
      <c r="I101" s="662">
        <f>IF(F101="I",IFERROR(VLOOKUP(C101,'[1]BG 03.2021'!A42:D104,4,FALSE),0),0)</f>
        <v>0</v>
      </c>
      <c r="J101" s="658"/>
    </row>
    <row r="102" spans="1:10" s="659" customFormat="1" ht="12.75" hidden="1" customHeight="1">
      <c r="A102" s="654" t="s">
        <v>100</v>
      </c>
      <c r="B102" s="654"/>
      <c r="C102" s="655" t="s">
        <v>641</v>
      </c>
      <c r="D102" s="655" t="s">
        <v>642</v>
      </c>
      <c r="E102" s="656" t="s">
        <v>6</v>
      </c>
      <c r="F102" s="656" t="s">
        <v>121</v>
      </c>
      <c r="G102" s="661">
        <f>IF(F102="I",IFERROR(VLOOKUP(C102,'[1]BG 03.2021'!A:C,3,FALSE),0),0)</f>
        <v>0</v>
      </c>
      <c r="H102" s="658"/>
      <c r="I102" s="662">
        <f>IF(F102="I",IFERROR(VLOOKUP(C102,'[1]BG 03.2021'!A43:D105,4,FALSE),0),0)</f>
        <v>0</v>
      </c>
      <c r="J102" s="658"/>
    </row>
    <row r="103" spans="1:10" ht="12.75" customHeight="1">
      <c r="A103" s="308" t="s">
        <v>100</v>
      </c>
      <c r="B103" s="308" t="s">
        <v>572</v>
      </c>
      <c r="C103" s="222" t="s">
        <v>643</v>
      </c>
      <c r="D103" s="222" t="s">
        <v>644</v>
      </c>
      <c r="E103" s="307" t="s">
        <v>6</v>
      </c>
      <c r="F103" s="307" t="s">
        <v>122</v>
      </c>
      <c r="G103" s="625">
        <f>IF(F103="I",IFERROR(VLOOKUP(C103,'BG 2021'!A:C,3,FALSE),0),0)</f>
        <v>132566671</v>
      </c>
      <c r="H103" s="630"/>
      <c r="I103" s="442">
        <f>IF(F103="I",IFERROR(VLOOKUP(C103,'BG 2021'!A:D,4,FALSE),0),0)</f>
        <v>20020.150000000001</v>
      </c>
      <c r="J103" s="630"/>
    </row>
    <row r="104" spans="1:10" ht="12.75" customHeight="1">
      <c r="A104" s="308" t="s">
        <v>100</v>
      </c>
      <c r="B104" s="308" t="s">
        <v>572</v>
      </c>
      <c r="C104" s="222" t="s">
        <v>645</v>
      </c>
      <c r="D104" s="222" t="s">
        <v>646</v>
      </c>
      <c r="E104" s="307" t="s">
        <v>6</v>
      </c>
      <c r="F104" s="307" t="s">
        <v>122</v>
      </c>
      <c r="G104" s="625">
        <f>IF(F104="I",IFERROR(VLOOKUP(C104,'BG 2021'!A:C,3,FALSE),0),0)</f>
        <v>26361503</v>
      </c>
      <c r="H104" s="630"/>
      <c r="I104" s="442">
        <f>IF(F104="I",IFERROR(VLOOKUP(C104,'BG 2021'!A:D,4,FALSE),0),0)</f>
        <v>3991.85</v>
      </c>
      <c r="J104" s="630"/>
    </row>
    <row r="105" spans="1:10" ht="12.75" customHeight="1">
      <c r="A105" s="308" t="s">
        <v>100</v>
      </c>
      <c r="B105" s="308" t="s">
        <v>572</v>
      </c>
      <c r="C105" s="222" t="s">
        <v>647</v>
      </c>
      <c r="D105" s="222" t="s">
        <v>648</v>
      </c>
      <c r="E105" s="307" t="s">
        <v>6</v>
      </c>
      <c r="F105" s="307" t="s">
        <v>122</v>
      </c>
      <c r="G105" s="625">
        <f>IF(F105="I",IFERROR(VLOOKUP(C105,'BG 2021'!A:C,3,FALSE),0),0)</f>
        <v>12463891</v>
      </c>
      <c r="H105" s="630"/>
      <c r="I105" s="442">
        <f>IF(F105="I",IFERROR(VLOOKUP(C105,'BG 2021'!A:D,4,FALSE),0),0)</f>
        <v>1409.12</v>
      </c>
      <c r="J105" s="630"/>
    </row>
    <row r="106" spans="1:10" ht="12.75" customHeight="1">
      <c r="A106" s="308" t="s">
        <v>100</v>
      </c>
      <c r="B106" s="308" t="s">
        <v>572</v>
      </c>
      <c r="C106" s="222" t="s">
        <v>729</v>
      </c>
      <c r="D106" s="222" t="s">
        <v>730</v>
      </c>
      <c r="E106" s="307" t="s">
        <v>6</v>
      </c>
      <c r="F106" s="307" t="s">
        <v>122</v>
      </c>
      <c r="G106" s="625">
        <f>IF(F106="I",IFERROR(VLOOKUP(C106,'BG 2021'!A:C,3,FALSE),0),0)</f>
        <v>10200006</v>
      </c>
      <c r="H106" s="630"/>
      <c r="I106" s="442">
        <f>IF(F106="I",IFERROR(VLOOKUP(C106,'BG 2021'!A:D,4,FALSE),0),0)</f>
        <v>1564.83</v>
      </c>
      <c r="J106" s="630"/>
    </row>
    <row r="107" spans="1:10" ht="12.75" customHeight="1">
      <c r="A107" s="308" t="s">
        <v>100</v>
      </c>
      <c r="B107" s="308" t="s">
        <v>572</v>
      </c>
      <c r="C107" s="222" t="s">
        <v>731</v>
      </c>
      <c r="D107" s="222" t="s">
        <v>732</v>
      </c>
      <c r="E107" s="307" t="s">
        <v>6</v>
      </c>
      <c r="F107" s="307" t="s">
        <v>122</v>
      </c>
      <c r="G107" s="625">
        <f>IF(F107="I",IFERROR(VLOOKUP(C107,'BG 2021'!A:C,3,FALSE),0),0)</f>
        <v>17000010</v>
      </c>
      <c r="H107" s="630"/>
      <c r="I107" s="442">
        <f>IF(F107="I",IFERROR(VLOOKUP(C107,'BG 2021'!A:D,4,FALSE),0),0)</f>
        <v>2608.06</v>
      </c>
      <c r="J107" s="630"/>
    </row>
    <row r="108" spans="1:10" s="659" customFormat="1" ht="12.75" hidden="1" customHeight="1">
      <c r="A108" s="654" t="s">
        <v>100</v>
      </c>
      <c r="B108" s="654"/>
      <c r="C108" s="655" t="s">
        <v>258</v>
      </c>
      <c r="D108" s="655" t="s">
        <v>259</v>
      </c>
      <c r="E108" s="656" t="s">
        <v>6</v>
      </c>
      <c r="F108" s="656" t="s">
        <v>121</v>
      </c>
      <c r="G108" s="661">
        <f>IF(F108="I",IFERROR(VLOOKUP(C108,'[1]BG 03.2021'!A:C,3,FALSE),0),0)</f>
        <v>0</v>
      </c>
      <c r="H108" s="658"/>
      <c r="I108" s="662">
        <f>IF(F108="I",IFERROR(VLOOKUP(C108,'[1]BG 03.2021'!A43:D105,4,FALSE),0),0)</f>
        <v>0</v>
      </c>
      <c r="J108" s="658"/>
    </row>
    <row r="109" spans="1:10" ht="12.75" customHeight="1">
      <c r="A109" s="308" t="s">
        <v>100</v>
      </c>
      <c r="B109" s="308" t="s">
        <v>572</v>
      </c>
      <c r="C109" s="222" t="s">
        <v>260</v>
      </c>
      <c r="D109" s="222" t="s">
        <v>261</v>
      </c>
      <c r="E109" s="307" t="s">
        <v>6</v>
      </c>
      <c r="F109" s="307" t="s">
        <v>122</v>
      </c>
      <c r="G109" s="625">
        <f>IF(F109="I",IFERROR(VLOOKUP(C109,'BG 2021'!A:C,3,FALSE),0),0)</f>
        <v>67200500</v>
      </c>
      <c r="H109" s="630"/>
      <c r="I109" s="442">
        <f>IF(F109="I",IFERROR(VLOOKUP(C109,'BG 2021'!A:D,4,FALSE),0),0)</f>
        <v>9870</v>
      </c>
      <c r="J109" s="630"/>
    </row>
    <row r="110" spans="1:10" ht="12.75" customHeight="1">
      <c r="A110" s="308" t="s">
        <v>100</v>
      </c>
      <c r="B110" s="308" t="s">
        <v>572</v>
      </c>
      <c r="C110" s="222" t="s">
        <v>457</v>
      </c>
      <c r="D110" s="222" t="s">
        <v>458</v>
      </c>
      <c r="E110" s="307" t="s">
        <v>6</v>
      </c>
      <c r="F110" s="307" t="s">
        <v>122</v>
      </c>
      <c r="G110" s="625">
        <f>IF(F110="I",IFERROR(VLOOKUP(C110,'BG 2021'!A:C,3,FALSE),0),0)</f>
        <v>8000000</v>
      </c>
      <c r="H110" s="630"/>
      <c r="I110" s="442">
        <f>IF(F110="I",IFERROR(VLOOKUP(C110,'BG 2021'!A:D,4,FALSE),0),0)</f>
        <v>1165.73</v>
      </c>
      <c r="J110" s="630"/>
    </row>
    <row r="111" spans="1:10" ht="12.75" customHeight="1">
      <c r="A111" s="308" t="s">
        <v>100</v>
      </c>
      <c r="B111" s="308" t="s">
        <v>572</v>
      </c>
      <c r="C111" s="222" t="s">
        <v>491</v>
      </c>
      <c r="D111" s="222" t="s">
        <v>492</v>
      </c>
      <c r="E111" s="307" t="s">
        <v>6</v>
      </c>
      <c r="F111" s="307" t="s">
        <v>122</v>
      </c>
      <c r="G111" s="625">
        <f>IF(F111="I",IFERROR(VLOOKUP(C111,'BG 2021'!A:C,3,FALSE),0),0)</f>
        <v>21221667</v>
      </c>
      <c r="H111" s="630"/>
      <c r="I111" s="442">
        <f>IF(F111="I",IFERROR(VLOOKUP(C111,'BG 2021'!A:D,4,FALSE),0),0)</f>
        <v>3142.54</v>
      </c>
      <c r="J111" s="630"/>
    </row>
    <row r="112" spans="1:10" ht="12.75" customHeight="1">
      <c r="A112" s="308" t="s">
        <v>100</v>
      </c>
      <c r="B112" s="308" t="s">
        <v>572</v>
      </c>
      <c r="C112" s="222" t="s">
        <v>733</v>
      </c>
      <c r="D112" s="222" t="s">
        <v>734</v>
      </c>
      <c r="E112" s="307" t="s">
        <v>6</v>
      </c>
      <c r="F112" s="307" t="s">
        <v>122</v>
      </c>
      <c r="G112" s="625">
        <f>IF(F112="I",IFERROR(VLOOKUP(C112,'BG 2021'!A:C,3,FALSE),0),0)</f>
        <v>2049166</v>
      </c>
      <c r="H112" s="630"/>
      <c r="I112" s="442">
        <f>IF(F112="I",IFERROR(VLOOKUP(C112,'BG 2021'!A:D,4,FALSE),0),0)</f>
        <v>300</v>
      </c>
      <c r="J112" s="630"/>
    </row>
    <row r="113" spans="1:10" ht="12.75" customHeight="1">
      <c r="A113" s="308" t="s">
        <v>100</v>
      </c>
      <c r="B113" s="308" t="s">
        <v>572</v>
      </c>
      <c r="C113" s="222" t="s">
        <v>649</v>
      </c>
      <c r="D113" s="222" t="s">
        <v>650</v>
      </c>
      <c r="E113" s="307" t="s">
        <v>6</v>
      </c>
      <c r="F113" s="307" t="s">
        <v>122</v>
      </c>
      <c r="G113" s="625">
        <f>IF(F113="I",IFERROR(VLOOKUP(C113,'BG 2021'!A:C,3,FALSE),0),0)</f>
        <v>80952752</v>
      </c>
      <c r="H113" s="630"/>
      <c r="I113" s="442">
        <f>IF(F113="I",IFERROR(VLOOKUP(C113,'BG 2021'!A:D,4,FALSE),0),0)</f>
        <v>12114</v>
      </c>
      <c r="J113" s="630"/>
    </row>
    <row r="114" spans="1:10" ht="12.75" customHeight="1">
      <c r="A114" s="308" t="s">
        <v>100</v>
      </c>
      <c r="B114" s="308" t="s">
        <v>572</v>
      </c>
      <c r="C114" s="222" t="s">
        <v>651</v>
      </c>
      <c r="D114" s="222" t="s">
        <v>652</v>
      </c>
      <c r="E114" s="307" t="s">
        <v>6</v>
      </c>
      <c r="F114" s="307" t="s">
        <v>122</v>
      </c>
      <c r="G114" s="625">
        <f>IF(F114="I",IFERROR(VLOOKUP(C114,'BG 2021'!A:C,3,FALSE),0),0)</f>
        <v>15103730</v>
      </c>
      <c r="H114" s="630"/>
      <c r="I114" s="442">
        <f>IF(F114="I",IFERROR(VLOOKUP(C114,'BG 2021'!A:D,4,FALSE),0),0)</f>
        <v>2250</v>
      </c>
      <c r="J114" s="630"/>
    </row>
    <row r="115" spans="1:10" ht="12.75" customHeight="1">
      <c r="A115" s="308" t="s">
        <v>100</v>
      </c>
      <c r="B115" s="308" t="s">
        <v>572</v>
      </c>
      <c r="C115" s="222" t="s">
        <v>735</v>
      </c>
      <c r="D115" s="222" t="s">
        <v>736</v>
      </c>
      <c r="E115" s="307" t="s">
        <v>6</v>
      </c>
      <c r="F115" s="307" t="s">
        <v>122</v>
      </c>
      <c r="G115" s="625">
        <f>IF(F115="I",IFERROR(VLOOKUP(C115,'BG 2021'!A:C,3,FALSE),0),0)</f>
        <v>66728667</v>
      </c>
      <c r="H115" s="630"/>
      <c r="I115" s="442">
        <f>IF(F115="I",IFERROR(VLOOKUP(C115,'BG 2021'!A:D,4,FALSE),0),0)</f>
        <v>9750</v>
      </c>
      <c r="J115" s="630"/>
    </row>
    <row r="116" spans="1:10" ht="12.75" customHeight="1">
      <c r="A116" s="308" t="s">
        <v>100</v>
      </c>
      <c r="B116" s="308" t="s">
        <v>572</v>
      </c>
      <c r="C116" s="222" t="s">
        <v>737</v>
      </c>
      <c r="D116" s="222" t="s">
        <v>738</v>
      </c>
      <c r="E116" s="307" t="s">
        <v>6</v>
      </c>
      <c r="F116" s="307" t="s">
        <v>122</v>
      </c>
      <c r="G116" s="625">
        <f>IF(F116="I",IFERROR(VLOOKUP(C116,'BG 2021'!A:C,3,FALSE),0),0)</f>
        <v>144018746</v>
      </c>
      <c r="H116" s="630"/>
      <c r="I116" s="442">
        <f>IF(F116="I",IFERROR(VLOOKUP(C116,'BG 2021'!A:D,4,FALSE),0),0)</f>
        <v>21140</v>
      </c>
      <c r="J116" s="630"/>
    </row>
    <row r="117" spans="1:10" ht="12.75" customHeight="1">
      <c r="A117" s="308" t="s">
        <v>100</v>
      </c>
      <c r="B117" s="308" t="s">
        <v>572</v>
      </c>
      <c r="C117" s="222" t="s">
        <v>768</v>
      </c>
      <c r="D117" s="222" t="s">
        <v>769</v>
      </c>
      <c r="E117" s="307" t="s">
        <v>6</v>
      </c>
      <c r="F117" s="307" t="s">
        <v>122</v>
      </c>
      <c r="G117" s="625">
        <f>IF(F117="I",IFERROR(VLOOKUP(C117,'BG 2021'!A:C,3,FALSE),0),0)</f>
        <v>5000000</v>
      </c>
      <c r="H117" s="630"/>
      <c r="I117" s="442">
        <f>IF(F117="I",IFERROR(VLOOKUP(C117,'BG 2021'!A:D,4,FALSE),0),0)</f>
        <v>722.81</v>
      </c>
      <c r="J117" s="630"/>
    </row>
    <row r="118" spans="1:10" s="659" customFormat="1" ht="12.75" hidden="1" customHeight="1">
      <c r="A118" s="654" t="s">
        <v>100</v>
      </c>
      <c r="B118" s="654"/>
      <c r="C118" s="655" t="s">
        <v>739</v>
      </c>
      <c r="D118" s="655" t="s">
        <v>740</v>
      </c>
      <c r="E118" s="656" t="s">
        <v>6</v>
      </c>
      <c r="F118" s="656" t="s">
        <v>121</v>
      </c>
      <c r="G118" s="661">
        <f>IF(F118="I",IFERROR(VLOOKUP(C118,'[1]BG 03.2021'!A:C,3,FALSE),0),0)</f>
        <v>0</v>
      </c>
      <c r="H118" s="658"/>
      <c r="I118" s="662">
        <f>IF(F118="I",IFERROR(VLOOKUP(C118,'[1]BG 03.2021'!A52:D114,4,FALSE),0),0)</f>
        <v>0</v>
      </c>
      <c r="J118" s="658"/>
    </row>
    <row r="119" spans="1:10" ht="12.75" customHeight="1">
      <c r="A119" s="308" t="s">
        <v>100</v>
      </c>
      <c r="B119" s="308" t="s">
        <v>572</v>
      </c>
      <c r="C119" s="222" t="s">
        <v>741</v>
      </c>
      <c r="D119" s="222" t="s">
        <v>742</v>
      </c>
      <c r="E119" s="307" t="s">
        <v>6</v>
      </c>
      <c r="F119" s="307" t="s">
        <v>122</v>
      </c>
      <c r="G119" s="625">
        <f>IF(F119="I",IFERROR(VLOOKUP(C119,'BG 2021'!A:C,3,FALSE),0),0)</f>
        <v>300000</v>
      </c>
      <c r="H119" s="630"/>
      <c r="I119" s="442">
        <f>IF(F119="I",IFERROR(VLOOKUP(C119,'BG 2021'!A:D,4,FALSE),0),0)</f>
        <v>46.55</v>
      </c>
      <c r="J119" s="630"/>
    </row>
    <row r="120" spans="1:10" s="659" customFormat="1" ht="12.75" hidden="1" customHeight="1">
      <c r="A120" s="654" t="s">
        <v>100</v>
      </c>
      <c r="B120" s="654"/>
      <c r="C120" s="655" t="s">
        <v>262</v>
      </c>
      <c r="D120" s="655" t="s">
        <v>263</v>
      </c>
      <c r="E120" s="656" t="s">
        <v>6</v>
      </c>
      <c r="F120" s="656" t="s">
        <v>121</v>
      </c>
      <c r="G120" s="661">
        <f>IF(F120="I",IFERROR(VLOOKUP(C120,'[1]BG 03.2021'!A:C,3,FALSE),0),0)</f>
        <v>0</v>
      </c>
      <c r="H120" s="658"/>
      <c r="I120" s="662">
        <f>IF(F120="I",IFERROR(VLOOKUP(C120,'[1]BG 03.2021'!A45:D107,4,FALSE),0),0)</f>
        <v>0</v>
      </c>
      <c r="J120" s="658"/>
    </row>
    <row r="121" spans="1:10" ht="12.75" customHeight="1">
      <c r="A121" s="308" t="s">
        <v>100</v>
      </c>
      <c r="B121" s="308" t="s">
        <v>572</v>
      </c>
      <c r="C121" s="222" t="s">
        <v>264</v>
      </c>
      <c r="D121" s="222" t="s">
        <v>265</v>
      </c>
      <c r="E121" s="307" t="s">
        <v>6</v>
      </c>
      <c r="F121" s="307" t="s">
        <v>122</v>
      </c>
      <c r="G121" s="625">
        <f>IF(F121="I",IFERROR(VLOOKUP(C121,'BG 2021'!A:C,3,FALSE),0),0)</f>
        <v>954259</v>
      </c>
      <c r="H121" s="630"/>
      <c r="I121" s="442">
        <f>IF(F121="I",IFERROR(VLOOKUP(C121,'BG 2021'!A:D,4,FALSE),0),0)</f>
        <v>146.63999999999999</v>
      </c>
      <c r="J121" s="630"/>
    </row>
    <row r="122" spans="1:10" ht="12.75" hidden="1" customHeight="1">
      <c r="A122" s="308" t="s">
        <v>100</v>
      </c>
      <c r="B122" s="308" t="s">
        <v>14</v>
      </c>
      <c r="C122" s="222" t="s">
        <v>459</v>
      </c>
      <c r="D122" s="222" t="s">
        <v>460</v>
      </c>
      <c r="E122" s="307" t="s">
        <v>6</v>
      </c>
      <c r="F122" s="307" t="s">
        <v>122</v>
      </c>
      <c r="G122" s="625">
        <f>IF(F122="I",IFERROR(VLOOKUP(C122,'BG 2021'!A:C,3,FALSE),0),0)</f>
        <v>175195652</v>
      </c>
      <c r="H122" s="630"/>
      <c r="I122" s="442">
        <f>IF(F122="I",IFERROR(VLOOKUP(C122,'BG 2021'!A:D,4,FALSE),0),0)</f>
        <v>25805.33</v>
      </c>
      <c r="J122" s="630"/>
    </row>
    <row r="123" spans="1:10" ht="12.75" customHeight="1">
      <c r="A123" s="308" t="s">
        <v>100</v>
      </c>
      <c r="B123" s="308" t="s">
        <v>572</v>
      </c>
      <c r="C123" s="222" t="s">
        <v>653</v>
      </c>
      <c r="D123" s="222" t="s">
        <v>654</v>
      </c>
      <c r="E123" s="307" t="s">
        <v>6</v>
      </c>
      <c r="F123" s="307" t="s">
        <v>122</v>
      </c>
      <c r="G123" s="625">
        <f>IF(F123="I",IFERROR(VLOOKUP(C123,'BG 2021'!A:C,3,FALSE),0),0)</f>
        <v>15661727</v>
      </c>
      <c r="H123" s="630"/>
      <c r="I123" s="442">
        <f>IF(F123="I",IFERROR(VLOOKUP(C123,'BG 2021'!A:D,4,FALSE),0),0)</f>
        <v>2494.89</v>
      </c>
      <c r="J123" s="630"/>
    </row>
    <row r="124" spans="1:10" ht="12.75" customHeight="1">
      <c r="A124" s="308" t="s">
        <v>100</v>
      </c>
      <c r="B124" s="308" t="s">
        <v>572</v>
      </c>
      <c r="C124" s="222" t="s">
        <v>655</v>
      </c>
      <c r="D124" s="222" t="s">
        <v>656</v>
      </c>
      <c r="E124" s="307" t="s">
        <v>6</v>
      </c>
      <c r="F124" s="307" t="s">
        <v>122</v>
      </c>
      <c r="G124" s="625">
        <f>IF(F124="I",IFERROR(VLOOKUP(C124,'BG 2021'!A:C,3,FALSE),0),0)</f>
        <v>8538600</v>
      </c>
      <c r="H124" s="630"/>
      <c r="I124" s="442">
        <f>IF(F124="I",IFERROR(VLOOKUP(C124,'BG 2021'!A:D,4,FALSE),0),0)</f>
        <v>1233.42</v>
      </c>
      <c r="J124" s="630"/>
    </row>
    <row r="125" spans="1:10" ht="12.75" customHeight="1">
      <c r="A125" s="308" t="s">
        <v>100</v>
      </c>
      <c r="B125" s="308" t="s">
        <v>572</v>
      </c>
      <c r="C125" s="222" t="s">
        <v>657</v>
      </c>
      <c r="D125" s="222" t="s">
        <v>658</v>
      </c>
      <c r="E125" s="307" t="s">
        <v>6</v>
      </c>
      <c r="F125" s="307" t="s">
        <v>122</v>
      </c>
      <c r="G125" s="625">
        <f>IF(F125="I",IFERROR(VLOOKUP(C125,'BG 2021'!A:C,3,FALSE),0),0)</f>
        <v>2266050</v>
      </c>
      <c r="H125" s="630"/>
      <c r="I125" s="442">
        <f>IF(F125="I",IFERROR(VLOOKUP(C125,'BG 2021'!A:D,4,FALSE),0),0)</f>
        <v>330.53</v>
      </c>
      <c r="J125" s="630"/>
    </row>
    <row r="126" spans="1:10" ht="12.75" customHeight="1">
      <c r="A126" s="308" t="s">
        <v>100</v>
      </c>
      <c r="B126" s="308" t="s">
        <v>572</v>
      </c>
      <c r="C126" s="222" t="s">
        <v>743</v>
      </c>
      <c r="D126" s="222" t="s">
        <v>744</v>
      </c>
      <c r="E126" s="307" t="s">
        <v>6</v>
      </c>
      <c r="F126" s="307" t="s">
        <v>122</v>
      </c>
      <c r="G126" s="625">
        <f>IF(F126="I",IFERROR(VLOOKUP(C126,'BG 2021'!A:C,3,FALSE),0),0)</f>
        <v>12670644</v>
      </c>
      <c r="H126" s="630"/>
      <c r="I126" s="442">
        <f>IF(F126="I",IFERROR(VLOOKUP(C126,'BG 2021'!A:D,4,FALSE),0),0)</f>
        <v>1876.29</v>
      </c>
      <c r="J126" s="630"/>
    </row>
    <row r="127" spans="1:10" s="659" customFormat="1" ht="12.75" hidden="1" customHeight="1">
      <c r="A127" s="654" t="s">
        <v>100</v>
      </c>
      <c r="B127" s="654"/>
      <c r="C127" s="655" t="s">
        <v>266</v>
      </c>
      <c r="D127" s="655" t="s">
        <v>267</v>
      </c>
      <c r="E127" s="656" t="s">
        <v>6</v>
      </c>
      <c r="F127" s="656" t="s">
        <v>121</v>
      </c>
      <c r="G127" s="661">
        <f>IF(F127="I",IFERROR(VLOOKUP(C127,'[1]BG 03.2021'!A:C,3,FALSE),0),0)</f>
        <v>0</v>
      </c>
      <c r="H127" s="658"/>
      <c r="I127" s="662">
        <f>IF(F127="I",IFERROR(VLOOKUP(C127,'[1]BG 03.2021'!A49:D109,4,FALSE),0),0)</f>
        <v>0</v>
      </c>
      <c r="J127" s="658"/>
    </row>
    <row r="128" spans="1:10" ht="12.75" customHeight="1">
      <c r="A128" s="308" t="s">
        <v>100</v>
      </c>
      <c r="B128" s="308" t="s">
        <v>572</v>
      </c>
      <c r="C128" s="222" t="s">
        <v>268</v>
      </c>
      <c r="D128" s="222" t="s">
        <v>269</v>
      </c>
      <c r="E128" s="307" t="s">
        <v>6</v>
      </c>
      <c r="F128" s="307" t="s">
        <v>122</v>
      </c>
      <c r="G128" s="625">
        <f>IF(F128="I",IFERROR(VLOOKUP(C128,'BG 2021'!A:C,3,FALSE),0),0)</f>
        <v>156818</v>
      </c>
      <c r="H128" s="630"/>
      <c r="I128" s="442">
        <f>IF(F128="I",IFERROR(VLOOKUP(C128,'BG 2021'!A:D,4,FALSE),0),0)</f>
        <v>23.13</v>
      </c>
      <c r="J128" s="630"/>
    </row>
    <row r="129" spans="1:10" s="659" customFormat="1" ht="12.75" hidden="1" customHeight="1">
      <c r="A129" s="654" t="s">
        <v>100</v>
      </c>
      <c r="B129" s="654"/>
      <c r="C129" s="655" t="s">
        <v>659</v>
      </c>
      <c r="D129" s="655" t="s">
        <v>660</v>
      </c>
      <c r="E129" s="656" t="s">
        <v>6</v>
      </c>
      <c r="F129" s="656" t="s">
        <v>121</v>
      </c>
      <c r="G129" s="661">
        <f>IF(F129="I",IFERROR(VLOOKUP(C129,'[1]BG 03.2021'!A:C,3,FALSE),0),0)</f>
        <v>0</v>
      </c>
      <c r="H129" s="658"/>
      <c r="I129" s="662">
        <f>IF(F129="I",IFERROR(VLOOKUP(C129,'[1]BG 03.2021'!A51:D111,4,FALSE),0),0)</f>
        <v>0</v>
      </c>
      <c r="J129" s="658"/>
    </row>
    <row r="130" spans="1:10" ht="12.75" customHeight="1">
      <c r="A130" s="308" t="s">
        <v>100</v>
      </c>
      <c r="B130" s="308" t="s">
        <v>572</v>
      </c>
      <c r="C130" s="222" t="s">
        <v>661</v>
      </c>
      <c r="D130" s="222" t="s">
        <v>662</v>
      </c>
      <c r="E130" s="307" t="s">
        <v>6</v>
      </c>
      <c r="F130" s="307" t="s">
        <v>122</v>
      </c>
      <c r="G130" s="625">
        <f>IF(F130="I",IFERROR(VLOOKUP(C130,'BG 2021'!A:C,3,FALSE),0),0)</f>
        <v>166160</v>
      </c>
      <c r="H130" s="630"/>
      <c r="I130" s="442">
        <f>IF(F130="I",IFERROR(VLOOKUP(C130,'BG 2021'!A:D,4,FALSE),0),0)</f>
        <v>25.09</v>
      </c>
      <c r="J130" s="630"/>
    </row>
    <row r="131" spans="1:10" ht="12.75" customHeight="1">
      <c r="A131" s="308" t="s">
        <v>100</v>
      </c>
      <c r="B131" s="308" t="s">
        <v>572</v>
      </c>
      <c r="C131" s="222" t="s">
        <v>745</v>
      </c>
      <c r="D131" s="222" t="s">
        <v>746</v>
      </c>
      <c r="E131" s="307" t="s">
        <v>6</v>
      </c>
      <c r="F131" s="307" t="s">
        <v>122</v>
      </c>
      <c r="G131" s="625">
        <f>IF(F131="I",IFERROR(VLOOKUP(C131,'BG 2021'!A:C,3,FALSE),0),0)</f>
        <v>819546</v>
      </c>
      <c r="H131" s="630"/>
      <c r="I131" s="442">
        <f>IF(F131="I",IFERROR(VLOOKUP(C131,'BG 2021'!A:D,4,FALSE),0),0)</f>
        <v>125.62</v>
      </c>
      <c r="J131" s="630"/>
    </row>
    <row r="132" spans="1:10" ht="12.75" customHeight="1">
      <c r="A132" s="308" t="s">
        <v>100</v>
      </c>
      <c r="B132" s="308" t="s">
        <v>572</v>
      </c>
      <c r="C132" s="222" t="s">
        <v>770</v>
      </c>
      <c r="D132" s="222" t="s">
        <v>771</v>
      </c>
      <c r="E132" s="307" t="s">
        <v>6</v>
      </c>
      <c r="F132" s="307" t="s">
        <v>122</v>
      </c>
      <c r="G132" s="625">
        <f>IF(F132="I",IFERROR(VLOOKUP(C132,'BG 2021'!A:C,3,FALSE),0),0)</f>
        <v>75</v>
      </c>
      <c r="H132" s="630"/>
      <c r="I132" s="442">
        <f>IF(F132="I",IFERROR(VLOOKUP(C132,'BG 2021'!A:D,4,FALSE),0),0)</f>
        <v>0.03</v>
      </c>
      <c r="J132" s="630"/>
    </row>
    <row r="133" spans="1:10" s="659" customFormat="1" ht="12.75" hidden="1" customHeight="1">
      <c r="A133" s="654" t="s">
        <v>100</v>
      </c>
      <c r="B133" s="654"/>
      <c r="C133" s="655" t="s">
        <v>270</v>
      </c>
      <c r="D133" s="655" t="s">
        <v>271</v>
      </c>
      <c r="E133" s="656" t="s">
        <v>6</v>
      </c>
      <c r="F133" s="656" t="s">
        <v>121</v>
      </c>
      <c r="G133" s="661">
        <f>IF(F133="I",IFERROR(VLOOKUP(C133,'[1]BG 03.2021'!A:C,3,FALSE),0),0)</f>
        <v>0</v>
      </c>
      <c r="H133" s="658"/>
      <c r="I133" s="662">
        <f>IF(F133="I",IFERROR(VLOOKUP(C133,'[1]BG 03.2021'!A51:D111,4,FALSE),0),0)</f>
        <v>0</v>
      </c>
      <c r="J133" s="658"/>
    </row>
    <row r="134" spans="1:10" ht="12.75" customHeight="1">
      <c r="A134" s="308" t="s">
        <v>100</v>
      </c>
      <c r="B134" s="308" t="s">
        <v>572</v>
      </c>
      <c r="C134" s="222" t="s">
        <v>272</v>
      </c>
      <c r="D134" s="222" t="s">
        <v>75</v>
      </c>
      <c r="E134" s="307" t="s">
        <v>6</v>
      </c>
      <c r="F134" s="307" t="s">
        <v>122</v>
      </c>
      <c r="G134" s="625">
        <f>IF(F134="I",IFERROR(VLOOKUP(C134,'BG 2021'!A:C,3,FALSE),0),0)</f>
        <v>1529761</v>
      </c>
      <c r="H134" s="630"/>
      <c r="I134" s="442">
        <f>IF(F134="I",IFERROR(VLOOKUP(C134,'BG 2021'!A:D,4,FALSE),0),0)</f>
        <v>228.45</v>
      </c>
      <c r="J134" s="630"/>
    </row>
    <row r="135" spans="1:10" s="659" customFormat="1" ht="12.75" hidden="1" customHeight="1">
      <c r="A135" s="654" t="s">
        <v>100</v>
      </c>
      <c r="B135" s="654"/>
      <c r="C135" s="655" t="s">
        <v>747</v>
      </c>
      <c r="D135" s="655" t="s">
        <v>748</v>
      </c>
      <c r="E135" s="656" t="s">
        <v>6</v>
      </c>
      <c r="F135" s="656" t="s">
        <v>121</v>
      </c>
      <c r="G135" s="661">
        <f>IF(F135="I",IFERROR(VLOOKUP(C135,'[1]BG 03.2021'!A:C,3,FALSE),0),0)</f>
        <v>0</v>
      </c>
      <c r="H135" s="658"/>
      <c r="I135" s="662">
        <f>IF(F135="I",IFERROR(VLOOKUP(C135,'[1]BG 03.2021'!A49:D109,4,FALSE),0),0)</f>
        <v>0</v>
      </c>
      <c r="J135" s="658"/>
    </row>
    <row r="136" spans="1:10" s="659" customFormat="1" ht="12.75" hidden="1" customHeight="1">
      <c r="A136" s="654" t="s">
        <v>100</v>
      </c>
      <c r="B136" s="654"/>
      <c r="C136" s="655" t="s">
        <v>749</v>
      </c>
      <c r="D136" s="655" t="s">
        <v>750</v>
      </c>
      <c r="E136" s="656" t="s">
        <v>6</v>
      </c>
      <c r="F136" s="656" t="s">
        <v>121</v>
      </c>
      <c r="G136" s="661">
        <f>IF(F136="I",IFERROR(VLOOKUP(C136,'[1]BG 03.2021'!A:C,3,FALSE),0),0)</f>
        <v>0</v>
      </c>
      <c r="H136" s="658"/>
      <c r="I136" s="662">
        <f>IF(F136="I",IFERROR(VLOOKUP(C136,'[1]BG 03.2021'!A50:D110,4,FALSE),0),0)</f>
        <v>0</v>
      </c>
      <c r="J136" s="658"/>
    </row>
    <row r="137" spans="1:10" ht="12.75" hidden="1" customHeight="1">
      <c r="A137" s="308" t="s">
        <v>100</v>
      </c>
      <c r="B137" s="308" t="s">
        <v>197</v>
      </c>
      <c r="C137" s="222" t="s">
        <v>751</v>
      </c>
      <c r="D137" s="222" t="s">
        <v>752</v>
      </c>
      <c r="E137" s="307" t="s">
        <v>6</v>
      </c>
      <c r="F137" s="307" t="s">
        <v>122</v>
      </c>
      <c r="G137" s="625">
        <f>IF(F137="I",IFERROR(VLOOKUP(C137,'BG 2021'!A:C,3,FALSE),0),0)</f>
        <v>157275869</v>
      </c>
      <c r="H137" s="630"/>
      <c r="I137" s="442">
        <f>IF(F137="I",IFERROR(VLOOKUP(C137,'BG 2021'!A:D,4,FALSE),0),0)</f>
        <v>22854.720000000001</v>
      </c>
      <c r="J137" s="630"/>
    </row>
    <row r="138" spans="1:10" s="659" customFormat="1" ht="12.75" hidden="1" customHeight="1">
      <c r="A138" s="654" t="s">
        <v>100</v>
      </c>
      <c r="B138" s="654"/>
      <c r="C138" s="655" t="s">
        <v>273</v>
      </c>
      <c r="D138" s="655" t="s">
        <v>74</v>
      </c>
      <c r="E138" s="656" t="s">
        <v>6</v>
      </c>
      <c r="F138" s="656" t="s">
        <v>121</v>
      </c>
      <c r="G138" s="661">
        <f>IF(F138="I",IFERROR(VLOOKUP(C138,'[1]BG 03.2021'!A:C,3,FALSE),0),0)</f>
        <v>0</v>
      </c>
      <c r="H138" s="658"/>
      <c r="I138" s="662">
        <f>IF(F138="I",IFERROR(VLOOKUP(C138,'[1]BG 03.2021'!A53:D113,4,FALSE),0),0)</f>
        <v>0</v>
      </c>
      <c r="J138" s="658"/>
    </row>
    <row r="139" spans="1:10" s="659" customFormat="1" ht="12.75" hidden="1" customHeight="1">
      <c r="A139" s="654" t="s">
        <v>100</v>
      </c>
      <c r="B139" s="654"/>
      <c r="C139" s="655" t="s">
        <v>274</v>
      </c>
      <c r="D139" s="655" t="s">
        <v>275</v>
      </c>
      <c r="E139" s="656" t="s">
        <v>6</v>
      </c>
      <c r="F139" s="656" t="s">
        <v>121</v>
      </c>
      <c r="G139" s="661">
        <f>IF(F139="I",IFERROR(VLOOKUP(C139,'[1]BG 03.2021'!A:C,3,FALSE),0),0)</f>
        <v>0</v>
      </c>
      <c r="H139" s="658"/>
      <c r="I139" s="662">
        <f>IF(F139="I",IFERROR(VLOOKUP(C139,'[1]BG 03.2021'!A54:D114,4,FALSE),0),0)</f>
        <v>0</v>
      </c>
      <c r="J139" s="658"/>
    </row>
    <row r="140" spans="1:10" ht="12.75" hidden="1" customHeight="1">
      <c r="A140" s="308" t="s">
        <v>100</v>
      </c>
      <c r="B140" s="308" t="s">
        <v>197</v>
      </c>
      <c r="C140" s="222" t="s">
        <v>276</v>
      </c>
      <c r="D140" s="222" t="s">
        <v>277</v>
      </c>
      <c r="E140" s="307" t="s">
        <v>6</v>
      </c>
      <c r="F140" s="307" t="s">
        <v>122</v>
      </c>
      <c r="G140" s="625">
        <f>IF(F140="I",IFERROR(VLOOKUP(C140,'BG 2021'!A:C,3,FALSE),0),0)</f>
        <v>0</v>
      </c>
      <c r="H140" s="630"/>
      <c r="I140" s="442">
        <f>IF(F140="I",IFERROR(VLOOKUP(C140,'BG 2021'!A:D,4,FALSE),0),0)</f>
        <v>0</v>
      </c>
      <c r="J140" s="630"/>
    </row>
    <row r="141" spans="1:10" ht="12.75" hidden="1" customHeight="1">
      <c r="A141" s="308" t="s">
        <v>100</v>
      </c>
      <c r="B141" s="308" t="s">
        <v>197</v>
      </c>
      <c r="C141" s="222" t="s">
        <v>278</v>
      </c>
      <c r="D141" s="222" t="s">
        <v>279</v>
      </c>
      <c r="E141" s="307" t="s">
        <v>6</v>
      </c>
      <c r="F141" s="307" t="s">
        <v>122</v>
      </c>
      <c r="G141" s="625">
        <f>IF(F141="I",IFERROR(VLOOKUP(C141,'BG 2021'!A:C,3,FALSE),0),0)</f>
        <v>0</v>
      </c>
      <c r="H141" s="630"/>
      <c r="I141" s="442">
        <f>IF(F141="I",IFERROR(VLOOKUP(C141,'BG 2021'!A:D,4,FALSE),0),0)</f>
        <v>0</v>
      </c>
      <c r="J141" s="630"/>
    </row>
    <row r="142" spans="1:10" ht="12.75" hidden="1" customHeight="1">
      <c r="A142" s="308" t="s">
        <v>100</v>
      </c>
      <c r="B142" s="308" t="s">
        <v>197</v>
      </c>
      <c r="C142" s="222" t="s">
        <v>461</v>
      </c>
      <c r="D142" s="222" t="s">
        <v>462</v>
      </c>
      <c r="E142" s="307" t="s">
        <v>6</v>
      </c>
      <c r="F142" s="307" t="s">
        <v>122</v>
      </c>
      <c r="G142" s="625">
        <f>IF(F142="I",IFERROR(VLOOKUP(C142,'BG 2021'!A:C,3,FALSE),0),0)</f>
        <v>379558</v>
      </c>
      <c r="H142" s="630"/>
      <c r="I142" s="442">
        <f>IF(F142="I",IFERROR(VLOOKUP(C142,'BG 2021'!A:D,4,FALSE),0),0)</f>
        <v>55</v>
      </c>
      <c r="J142" s="630"/>
    </row>
    <row r="143" spans="1:10" ht="12.75" customHeight="1">
      <c r="A143" s="308" t="s">
        <v>100</v>
      </c>
      <c r="B143" s="308" t="s">
        <v>572</v>
      </c>
      <c r="C143" s="222" t="s">
        <v>663</v>
      </c>
      <c r="D143" s="222" t="s">
        <v>664</v>
      </c>
      <c r="E143" s="307" t="s">
        <v>6</v>
      </c>
      <c r="F143" s="307" t="s">
        <v>122</v>
      </c>
      <c r="G143" s="625">
        <f>IF(F143="I",IFERROR(VLOOKUP(C143,'BG 2021'!A:C,3,FALSE),0),0)</f>
        <v>3409841</v>
      </c>
      <c r="H143" s="630"/>
      <c r="I143" s="442">
        <f>IF(F143="I",IFERROR(VLOOKUP(C143,'BG 2021'!A:D,4,FALSE),0),0)</f>
        <v>516.46</v>
      </c>
      <c r="J143" s="630"/>
    </row>
    <row r="144" spans="1:10" ht="12.75" customHeight="1">
      <c r="A144" s="308" t="s">
        <v>100</v>
      </c>
      <c r="B144" s="308" t="s">
        <v>572</v>
      </c>
      <c r="C144" s="222" t="s">
        <v>665</v>
      </c>
      <c r="D144" s="222" t="s">
        <v>666</v>
      </c>
      <c r="E144" s="307" t="s">
        <v>6</v>
      </c>
      <c r="F144" s="307" t="s">
        <v>122</v>
      </c>
      <c r="G144" s="625">
        <f>IF(F144="I",IFERROR(VLOOKUP(C144,'BG 2021'!A:C,3,FALSE),0),0)</f>
        <v>1897650</v>
      </c>
      <c r="H144" s="630"/>
      <c r="I144" s="442">
        <f>IF(F144="I",IFERROR(VLOOKUP(C144,'BG 2021'!A:D,4,FALSE),0),0)</f>
        <v>283.11</v>
      </c>
      <c r="J144" s="630"/>
    </row>
    <row r="145" spans="1:10" s="659" customFormat="1" ht="12.75" hidden="1" customHeight="1">
      <c r="A145" s="654" t="s">
        <v>100</v>
      </c>
      <c r="B145" s="654"/>
      <c r="C145" s="655" t="s">
        <v>280</v>
      </c>
      <c r="D145" s="655" t="s">
        <v>111</v>
      </c>
      <c r="E145" s="656" t="s">
        <v>6</v>
      </c>
      <c r="F145" s="656" t="s">
        <v>121</v>
      </c>
      <c r="G145" s="661">
        <f>IF(F145="I",IFERROR(VLOOKUP(C145,'[1]BG 03.2021'!A:C,3,FALSE),0),0)</f>
        <v>0</v>
      </c>
      <c r="H145" s="658"/>
      <c r="I145" s="662">
        <f>IF(F145="I",IFERROR(VLOOKUP(C145,'[1]BG 03.2021'!A57:D117,4,FALSE),0),0)</f>
        <v>0</v>
      </c>
      <c r="J145" s="658"/>
    </row>
    <row r="146" spans="1:10" ht="12.75" customHeight="1">
      <c r="A146" s="308" t="s">
        <v>100</v>
      </c>
      <c r="B146" s="308" t="s">
        <v>572</v>
      </c>
      <c r="C146" s="222" t="s">
        <v>281</v>
      </c>
      <c r="D146" s="222" t="s">
        <v>282</v>
      </c>
      <c r="E146" s="307" t="s">
        <v>6</v>
      </c>
      <c r="F146" s="307" t="s">
        <v>122</v>
      </c>
      <c r="G146" s="625">
        <f>IF(F146="I",IFERROR(VLOOKUP(C146,'BG 2021'!A:C,3,FALSE),0),0)</f>
        <v>49819904</v>
      </c>
      <c r="H146" s="630"/>
      <c r="I146" s="442">
        <f>IF(F146="I",IFERROR(VLOOKUP(C146,'BG 2021'!A:D,4,FALSE),0),0)</f>
        <v>120168.4228</v>
      </c>
      <c r="J146" s="630"/>
    </row>
    <row r="147" spans="1:10" s="659" customFormat="1" ht="12.75" hidden="1" customHeight="1">
      <c r="A147" s="654" t="s">
        <v>100</v>
      </c>
      <c r="B147" s="654"/>
      <c r="C147" s="655" t="s">
        <v>667</v>
      </c>
      <c r="D147" s="655" t="s">
        <v>668</v>
      </c>
      <c r="E147" s="656" t="s">
        <v>6</v>
      </c>
      <c r="F147" s="656" t="s">
        <v>121</v>
      </c>
      <c r="G147" s="661">
        <f>IF(F147="I",IFERROR(VLOOKUP(C147,'[1]BG 03.2021'!A:C,3,FALSE),0),0)</f>
        <v>0</v>
      </c>
      <c r="H147" s="658"/>
      <c r="I147" s="662">
        <f>IF(F147="I",IFERROR(VLOOKUP(C147,'[1]BG 03.2021'!A55:D115,4,FALSE),0),0)</f>
        <v>0</v>
      </c>
      <c r="J147" s="658"/>
    </row>
    <row r="148" spans="1:10" s="659" customFormat="1" ht="12.75" hidden="1" customHeight="1">
      <c r="A148" s="654" t="s">
        <v>100</v>
      </c>
      <c r="B148" s="654"/>
      <c r="C148" s="655" t="s">
        <v>669</v>
      </c>
      <c r="D148" s="655" t="s">
        <v>670</v>
      </c>
      <c r="E148" s="656" t="s">
        <v>6</v>
      </c>
      <c r="F148" s="656" t="s">
        <v>121</v>
      </c>
      <c r="G148" s="661">
        <f>IF(F148="I",IFERROR(VLOOKUP(C148,'[1]BG 03.2021'!A:C,3,FALSE),0),0)</f>
        <v>0</v>
      </c>
      <c r="H148" s="658"/>
      <c r="I148" s="662">
        <f>IF(F148="I",IFERROR(VLOOKUP(C148,'[1]BG 03.2021'!A56:D116,4,FALSE),0),0)</f>
        <v>0</v>
      </c>
      <c r="J148" s="658"/>
    </row>
    <row r="149" spans="1:10" ht="12.75" hidden="1" customHeight="1">
      <c r="A149" s="308" t="s">
        <v>100</v>
      </c>
      <c r="B149" s="308" t="s">
        <v>571</v>
      </c>
      <c r="C149" s="222" t="s">
        <v>671</v>
      </c>
      <c r="D149" s="222" t="s">
        <v>672</v>
      </c>
      <c r="E149" s="307" t="s">
        <v>6</v>
      </c>
      <c r="F149" s="307" t="s">
        <v>122</v>
      </c>
      <c r="G149" s="625">
        <f>IF(F149="I",IFERROR(VLOOKUP(C149,'BG 2021'!A:C,3,FALSE),0),0)</f>
        <v>59971059</v>
      </c>
      <c r="H149" s="630"/>
      <c r="I149" s="442">
        <f>IF(F149="I",IFERROR(VLOOKUP(C149,'BG 2021'!A:D,4,FALSE),0),0)</f>
        <v>8878.77</v>
      </c>
      <c r="J149" s="630"/>
    </row>
    <row r="150" spans="1:10" ht="12.75" hidden="1" customHeight="1">
      <c r="A150" s="308" t="s">
        <v>100</v>
      </c>
      <c r="B150" s="308" t="s">
        <v>571</v>
      </c>
      <c r="C150" s="222" t="s">
        <v>673</v>
      </c>
      <c r="D150" s="222" t="s">
        <v>674</v>
      </c>
      <c r="E150" s="307" t="s">
        <v>6</v>
      </c>
      <c r="F150" s="307" t="s">
        <v>122</v>
      </c>
      <c r="G150" s="625">
        <f>IF(F150="I",IFERROR(VLOOKUP(C150,'BG 2021'!A:C,3,FALSE),0),0)</f>
        <v>38514897</v>
      </c>
      <c r="H150" s="630"/>
      <c r="I150" s="442">
        <f>IF(F150="I",IFERROR(VLOOKUP(C150,'BG 2021'!A:D,4,FALSE),0),0)</f>
        <v>5700</v>
      </c>
      <c r="J150" s="630"/>
    </row>
    <row r="151" spans="1:10" s="659" customFormat="1" ht="12.75" hidden="1" customHeight="1">
      <c r="A151" s="654" t="s">
        <v>100</v>
      </c>
      <c r="B151" s="654"/>
      <c r="C151" s="655" t="s">
        <v>283</v>
      </c>
      <c r="D151" s="655" t="s">
        <v>284</v>
      </c>
      <c r="E151" s="656" t="s">
        <v>6</v>
      </c>
      <c r="F151" s="656" t="s">
        <v>121</v>
      </c>
      <c r="G151" s="661">
        <f>IF(F151="I",IFERROR(VLOOKUP(C151,'[1]BG 03.2021'!A:C,3,FALSE),0),0)</f>
        <v>0</v>
      </c>
      <c r="H151" s="658"/>
      <c r="I151" s="662">
        <f>IF(F151="I",IFERROR(VLOOKUP(C151,'[1]BG 03.2021'!A59:D119,4,FALSE),0),0)</f>
        <v>0</v>
      </c>
      <c r="J151" s="658"/>
    </row>
    <row r="152" spans="1:10" ht="12.75" hidden="1" customHeight="1">
      <c r="A152" s="308" t="s">
        <v>100</v>
      </c>
      <c r="B152" s="308" t="s">
        <v>197</v>
      </c>
      <c r="C152" s="222" t="s">
        <v>285</v>
      </c>
      <c r="D152" s="222" t="s">
        <v>286</v>
      </c>
      <c r="E152" s="307" t="s">
        <v>6</v>
      </c>
      <c r="F152" s="307" t="s">
        <v>122</v>
      </c>
      <c r="G152" s="625">
        <f>IF(F152="I",IFERROR(VLOOKUP(C152,'BG 2021'!A:C,3,FALSE),0),0)</f>
        <v>0</v>
      </c>
      <c r="H152" s="630"/>
      <c r="I152" s="442">
        <f>IF(F152="I",IFERROR(VLOOKUP(C152,'BG 2021'!A:D,4,FALSE),0),0)</f>
        <v>0</v>
      </c>
      <c r="J152" s="630"/>
    </row>
    <row r="153" spans="1:10" ht="12.75" hidden="1" customHeight="1">
      <c r="A153" s="308" t="s">
        <v>100</v>
      </c>
      <c r="B153" s="308" t="s">
        <v>197</v>
      </c>
      <c r="C153" s="222" t="s">
        <v>287</v>
      </c>
      <c r="D153" s="222" t="s">
        <v>288</v>
      </c>
      <c r="E153" s="307" t="s">
        <v>6</v>
      </c>
      <c r="F153" s="307" t="s">
        <v>122</v>
      </c>
      <c r="G153" s="625">
        <f>IF(F153="I",IFERROR(VLOOKUP(C153,'BG 2021'!A:C,3,FALSE),0),0)</f>
        <v>0</v>
      </c>
      <c r="H153" s="630"/>
      <c r="I153" s="442">
        <f>IF(F153="I",IFERROR(VLOOKUP(C153,'BG 2021'!A:D,4,FALSE),0),0)</f>
        <v>0</v>
      </c>
      <c r="J153" s="630"/>
    </row>
    <row r="154" spans="1:10">
      <c r="G154" s="629"/>
    </row>
    <row r="155" spans="1:10">
      <c r="E155" s="626" t="s">
        <v>3</v>
      </c>
      <c r="F155" s="626"/>
      <c r="G155" s="627">
        <f>SUMIF(A:A,E155,G:G)</f>
        <v>5386135685</v>
      </c>
      <c r="I155" s="663">
        <f>SUMIF(A:A,E155,I:I)</f>
        <v>782756.52999999991</v>
      </c>
      <c r="J155" s="628"/>
    </row>
    <row r="156" spans="1:10">
      <c r="E156" s="626" t="s">
        <v>8</v>
      </c>
      <c r="F156" s="626"/>
      <c r="G156" s="627">
        <f>SUMIF(A:A,E156,G:G)</f>
        <v>251101393</v>
      </c>
      <c r="I156" s="663">
        <f>SUMIF(A:A,E156,I:I)</f>
        <v>36293.35</v>
      </c>
      <c r="J156" s="628"/>
    </row>
    <row r="157" spans="1:10">
      <c r="E157" s="626" t="s">
        <v>18</v>
      </c>
      <c r="F157" s="626"/>
      <c r="G157" s="627">
        <f>SUMIF(A:A,E157,G:G)</f>
        <v>5135034292</v>
      </c>
      <c r="I157" s="663">
        <f>SUMIF(A:A,E157,I:I)</f>
        <v>746463.18159999989</v>
      </c>
      <c r="J157" s="628"/>
    </row>
    <row r="158" spans="1:10" s="664" customFormat="1">
      <c r="C158" s="665"/>
      <c r="D158" s="665"/>
      <c r="E158" s="666" t="s">
        <v>102</v>
      </c>
      <c r="F158" s="666"/>
      <c r="G158" s="664">
        <f>+G155-G156-G157</f>
        <v>0</v>
      </c>
      <c r="H158" s="664" t="s">
        <v>101</v>
      </c>
      <c r="I158" s="559">
        <f>+I155-I156-I157</f>
        <v>-1.5999999595806003E-3</v>
      </c>
    </row>
    <row r="159" spans="1:10">
      <c r="E159" s="626" t="s">
        <v>99</v>
      </c>
      <c r="F159" s="626"/>
      <c r="G159" s="627">
        <f>SUMIF(A:A,E159,G:G)</f>
        <v>2669409320</v>
      </c>
      <c r="I159" s="303">
        <f>SUMIF(A:A,E159,I:I)</f>
        <v>468190.59439999994</v>
      </c>
      <c r="J159" s="628"/>
    </row>
    <row r="160" spans="1:10">
      <c r="E160" s="626" t="s">
        <v>100</v>
      </c>
      <c r="F160" s="626"/>
      <c r="G160" s="627">
        <f>SUMIF(A:A,E160,G:G)</f>
        <v>1138395379</v>
      </c>
      <c r="H160" s="627"/>
      <c r="I160" s="303">
        <f>SUMIF(A:A,E160,I:I)</f>
        <v>280841.54279999994</v>
      </c>
      <c r="J160" s="628"/>
    </row>
    <row r="161" spans="3:9" s="664" customFormat="1">
      <c r="C161" s="665"/>
      <c r="D161" s="665"/>
      <c r="E161" s="666" t="s">
        <v>102</v>
      </c>
      <c r="F161" s="666"/>
      <c r="G161" s="664">
        <f>+G159-G160-G79</f>
        <v>0</v>
      </c>
      <c r="H161" s="664" t="s">
        <v>101</v>
      </c>
      <c r="I161" s="304">
        <f>+I159-I160-I79</f>
        <v>0</v>
      </c>
    </row>
    <row r="162" spans="3:9">
      <c r="G162" s="629"/>
      <c r="I162" s="629"/>
    </row>
    <row r="163" spans="3:9">
      <c r="G163" s="629"/>
      <c r="I163" s="629"/>
    </row>
    <row r="165" spans="3:9">
      <c r="G165" s="629"/>
    </row>
  </sheetData>
  <autoFilter ref="A4:J153" xr:uid="{00000000-0009-0000-0000-00000A000000}">
    <filterColumn colId="1">
      <filters>
        <filter val="Gastos de Administracion"/>
      </filters>
    </filterColumn>
  </autoFilter>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sheetPr>
  <dimension ref="B2:O33"/>
  <sheetViews>
    <sheetView showGridLines="0" zoomScale="80" zoomScaleNormal="80" workbookViewId="0">
      <selection activeCell="K15" sqref="K15"/>
    </sheetView>
  </sheetViews>
  <sheetFormatPr baseColWidth="10" defaultColWidth="11.5703125" defaultRowHeight="15"/>
  <cols>
    <col min="1" max="1" width="7.42578125" style="28" customWidth="1"/>
    <col min="2" max="3" width="11.5703125" style="28"/>
    <col min="4" max="4" width="14.42578125" style="28" customWidth="1"/>
    <col min="5" max="8" width="11.5703125" style="28"/>
    <col min="9" max="9" width="17.140625" style="28" customWidth="1"/>
    <col min="10" max="16384" width="11.5703125" style="28"/>
  </cols>
  <sheetData>
    <row r="2" spans="2:15" ht="18" customHeight="1">
      <c r="B2" s="347"/>
      <c r="C2" s="347"/>
      <c r="D2" s="347"/>
      <c r="E2" s="683" t="s">
        <v>694</v>
      </c>
      <c r="F2" s="683"/>
      <c r="G2" s="683"/>
      <c r="H2" s="683"/>
      <c r="I2" s="683"/>
      <c r="J2" s="683"/>
      <c r="K2" s="683"/>
      <c r="L2" s="683"/>
      <c r="M2" s="683"/>
      <c r="N2" s="683"/>
      <c r="O2" s="683"/>
    </row>
    <row r="3" spans="2:15" ht="18" customHeight="1">
      <c r="B3" s="347"/>
      <c r="C3" s="347"/>
      <c r="D3" s="347"/>
      <c r="E3" s="683"/>
      <c r="F3" s="683"/>
      <c r="G3" s="683"/>
      <c r="H3" s="683"/>
      <c r="I3" s="683"/>
      <c r="J3" s="683"/>
      <c r="K3" s="683"/>
      <c r="L3" s="683"/>
      <c r="M3" s="683"/>
      <c r="N3" s="683"/>
      <c r="O3" s="683"/>
    </row>
    <row r="4" spans="2:15" ht="18" customHeight="1">
      <c r="B4" s="347"/>
      <c r="C4" s="347"/>
      <c r="D4" s="347"/>
      <c r="E4" s="683"/>
      <c r="F4" s="683"/>
      <c r="G4" s="683"/>
      <c r="H4" s="683"/>
      <c r="I4" s="683"/>
      <c r="J4" s="683"/>
      <c r="K4" s="683"/>
      <c r="L4" s="683"/>
      <c r="M4" s="683"/>
      <c r="N4" s="683"/>
      <c r="O4" s="683"/>
    </row>
    <row r="5" spans="2:15" ht="18" customHeight="1">
      <c r="B5" s="347"/>
      <c r="C5" s="347"/>
      <c r="D5" s="347"/>
      <c r="E5" s="683"/>
      <c r="F5" s="683"/>
      <c r="G5" s="683"/>
      <c r="H5" s="683"/>
      <c r="I5" s="683"/>
      <c r="J5" s="683"/>
      <c r="K5" s="683"/>
      <c r="L5" s="683"/>
      <c r="M5" s="683"/>
      <c r="N5" s="683"/>
      <c r="O5" s="683"/>
    </row>
    <row r="6" spans="2:15" ht="18" customHeight="1">
      <c r="B6" s="347"/>
      <c r="C6" s="347"/>
      <c r="D6" s="347"/>
      <c r="E6" s="683"/>
      <c r="F6" s="683"/>
      <c r="G6" s="683"/>
      <c r="H6" s="683"/>
      <c r="I6" s="683"/>
      <c r="J6" s="683"/>
      <c r="K6" s="683"/>
      <c r="L6" s="683"/>
      <c r="M6" s="683"/>
      <c r="N6" s="683"/>
      <c r="O6" s="683"/>
    </row>
    <row r="7" spans="2:15" ht="18" customHeight="1">
      <c r="B7" s="347"/>
      <c r="C7" s="347"/>
      <c r="D7" s="347"/>
      <c r="E7" s="683"/>
      <c r="F7" s="683"/>
      <c r="G7" s="683"/>
      <c r="H7" s="683"/>
      <c r="I7" s="683"/>
      <c r="J7" s="683"/>
      <c r="K7" s="683"/>
      <c r="L7" s="683"/>
      <c r="M7" s="683"/>
      <c r="N7" s="683"/>
      <c r="O7" s="683"/>
    </row>
    <row r="8" spans="2:15" ht="18" customHeight="1">
      <c r="B8" s="348"/>
      <c r="C8" s="348"/>
      <c r="D8" s="349"/>
      <c r="E8" s="348"/>
      <c r="F8" s="348"/>
      <c r="G8" s="348"/>
      <c r="H8" s="348"/>
      <c r="I8" s="348"/>
      <c r="J8" s="348"/>
      <c r="K8" s="348"/>
      <c r="L8" s="350"/>
      <c r="M8" s="350"/>
      <c r="N8" s="350"/>
      <c r="O8" s="350"/>
    </row>
    <row r="9" spans="2:15" ht="18" customHeight="1">
      <c r="B9" s="348"/>
      <c r="C9" s="351"/>
      <c r="D9" s="351"/>
      <c r="E9" s="351"/>
      <c r="F9" s="351"/>
      <c r="G9" s="351"/>
      <c r="H9" s="351"/>
      <c r="I9" s="351"/>
      <c r="J9" s="351"/>
      <c r="K9" s="351"/>
      <c r="L9" s="351"/>
      <c r="M9" s="351"/>
      <c r="N9" s="351"/>
      <c r="O9" s="351"/>
    </row>
    <row r="10" spans="2:15" ht="18" customHeight="1">
      <c r="B10" s="682" t="s">
        <v>774</v>
      </c>
      <c r="C10" s="682"/>
      <c r="D10" s="682"/>
      <c r="E10" s="682"/>
      <c r="F10" s="682"/>
      <c r="G10" s="682"/>
      <c r="H10" s="682"/>
      <c r="I10" s="682"/>
      <c r="J10" s="682"/>
      <c r="K10" s="682"/>
      <c r="L10" s="682"/>
      <c r="M10" s="682"/>
      <c r="N10" s="682"/>
      <c r="O10" s="682"/>
    </row>
    <row r="11" spans="2:15" ht="18" customHeight="1">
      <c r="B11" s="348"/>
      <c r="C11" s="348"/>
      <c r="D11" s="348"/>
      <c r="E11" s="348"/>
      <c r="F11" s="348"/>
      <c r="G11" s="348"/>
      <c r="H11" s="348"/>
      <c r="I11" s="348"/>
      <c r="J11" s="348"/>
      <c r="K11" s="348"/>
      <c r="L11" s="350"/>
      <c r="M11" s="350"/>
      <c r="N11" s="350"/>
      <c r="O11" s="350"/>
    </row>
    <row r="12" spans="2:15" ht="18" customHeight="1">
      <c r="B12" s="348"/>
      <c r="C12" s="348"/>
      <c r="D12" s="348"/>
      <c r="E12" s="348"/>
      <c r="F12" s="348"/>
      <c r="G12" s="348"/>
      <c r="H12" s="348"/>
      <c r="I12" s="348"/>
      <c r="J12" s="348"/>
      <c r="K12" s="348"/>
      <c r="L12" s="350"/>
      <c r="M12" s="350"/>
      <c r="N12" s="350"/>
      <c r="O12" s="350"/>
    </row>
    <row r="13" spans="2:15">
      <c r="B13" s="352"/>
      <c r="C13" s="352"/>
      <c r="D13" s="352"/>
      <c r="E13" s="352"/>
      <c r="F13" s="352"/>
      <c r="G13" s="352"/>
      <c r="H13" s="353"/>
      <c r="I13" s="354"/>
      <c r="J13" s="354"/>
      <c r="K13" s="352"/>
      <c r="L13" s="354"/>
      <c r="M13" s="353"/>
      <c r="N13" s="354"/>
      <c r="O13" s="354"/>
    </row>
    <row r="14" spans="2:15">
      <c r="B14" s="352"/>
      <c r="C14" s="352"/>
      <c r="D14" s="352"/>
      <c r="E14" s="352"/>
      <c r="F14" s="352"/>
      <c r="G14" s="352"/>
      <c r="H14" s="353"/>
      <c r="I14" s="354"/>
      <c r="J14" s="354"/>
      <c r="K14" s="353"/>
      <c r="L14" s="353"/>
      <c r="M14" s="353"/>
      <c r="N14" s="354"/>
      <c r="O14" s="354"/>
    </row>
    <row r="15" spans="2:15" ht="15.75">
      <c r="B15" s="352"/>
      <c r="C15" s="352"/>
      <c r="D15" s="352"/>
      <c r="E15" s="352"/>
      <c r="F15" s="352"/>
      <c r="G15" s="352"/>
      <c r="H15" s="353"/>
      <c r="I15" s="354"/>
      <c r="J15" s="354"/>
      <c r="K15" s="353"/>
      <c r="L15" s="353"/>
      <c r="M15" s="355" t="s">
        <v>474</v>
      </c>
      <c r="N15" s="354"/>
      <c r="O15" s="354"/>
    </row>
    <row r="16" spans="2:15" ht="15.75">
      <c r="B16" s="352"/>
      <c r="C16" s="356"/>
      <c r="D16" s="356"/>
      <c r="E16" s="356"/>
      <c r="F16" s="356"/>
      <c r="G16" s="356"/>
      <c r="H16" s="353"/>
      <c r="I16" s="354"/>
      <c r="J16" s="354"/>
      <c r="K16" s="353"/>
      <c r="L16" s="354"/>
      <c r="M16" s="354"/>
      <c r="N16" s="354"/>
      <c r="O16" s="354"/>
    </row>
    <row r="17" spans="2:15" ht="16.5">
      <c r="B17" s="352"/>
      <c r="C17" s="357"/>
      <c r="D17" s="357" t="s">
        <v>475</v>
      </c>
      <c r="E17" s="358"/>
      <c r="F17" s="356"/>
      <c r="G17" s="356"/>
      <c r="H17" s="359"/>
      <c r="I17" s="354"/>
      <c r="J17" s="354"/>
      <c r="K17" s="352"/>
      <c r="L17" s="359"/>
      <c r="M17" s="359" t="s">
        <v>683</v>
      </c>
      <c r="N17" s="354"/>
      <c r="O17" s="354"/>
    </row>
    <row r="18" spans="2:15" ht="16.5">
      <c r="B18" s="352"/>
      <c r="C18" s="357"/>
      <c r="D18" s="357"/>
      <c r="E18" s="358"/>
      <c r="F18" s="356"/>
      <c r="G18" s="356"/>
      <c r="H18" s="360"/>
      <c r="I18" s="354"/>
      <c r="J18" s="354"/>
      <c r="K18" s="352"/>
      <c r="L18" s="360"/>
      <c r="M18" s="360"/>
      <c r="N18" s="354"/>
      <c r="O18" s="354"/>
    </row>
    <row r="19" spans="2:15" ht="16.5">
      <c r="B19" s="352"/>
      <c r="C19" s="357"/>
      <c r="D19" s="357" t="s">
        <v>476</v>
      </c>
      <c r="E19" s="358"/>
      <c r="F19" s="356"/>
      <c r="G19" s="356"/>
      <c r="H19" s="359"/>
      <c r="I19" s="354"/>
      <c r="J19" s="354"/>
      <c r="K19" s="352"/>
      <c r="L19" s="359"/>
      <c r="M19" s="359" t="s">
        <v>684</v>
      </c>
      <c r="N19" s="354"/>
      <c r="O19" s="354"/>
    </row>
    <row r="20" spans="2:15" ht="16.5">
      <c r="B20" s="352"/>
      <c r="C20" s="357"/>
      <c r="D20" s="357"/>
      <c r="E20" s="358"/>
      <c r="F20" s="356"/>
      <c r="G20" s="356"/>
      <c r="H20" s="360"/>
      <c r="I20" s="354"/>
      <c r="J20" s="354"/>
      <c r="K20" s="352"/>
      <c r="L20" s="360"/>
      <c r="M20" s="360"/>
      <c r="N20" s="354"/>
      <c r="O20" s="354"/>
    </row>
    <row r="21" spans="2:15" ht="16.5">
      <c r="B21" s="352"/>
      <c r="C21" s="357"/>
      <c r="D21" s="357" t="s">
        <v>477</v>
      </c>
      <c r="E21" s="358"/>
      <c r="F21" s="356"/>
      <c r="G21" s="356"/>
      <c r="H21" s="359"/>
      <c r="I21" s="354"/>
      <c r="J21" s="354"/>
      <c r="K21" s="352"/>
      <c r="L21" s="359"/>
      <c r="M21" s="359" t="s">
        <v>685</v>
      </c>
      <c r="N21" s="354"/>
      <c r="O21" s="354"/>
    </row>
    <row r="22" spans="2:15" ht="16.5">
      <c r="B22" s="352"/>
      <c r="C22" s="357"/>
      <c r="D22" s="357"/>
      <c r="E22" s="358"/>
      <c r="F22" s="356"/>
      <c r="G22" s="356"/>
      <c r="H22" s="360"/>
      <c r="I22" s="354"/>
      <c r="J22" s="354"/>
      <c r="K22" s="352"/>
      <c r="L22" s="360"/>
      <c r="M22" s="360"/>
      <c r="N22" s="354"/>
      <c r="O22" s="354"/>
    </row>
    <row r="23" spans="2:15" ht="16.5">
      <c r="B23" s="352"/>
      <c r="C23" s="357"/>
      <c r="D23" s="357" t="s">
        <v>478</v>
      </c>
      <c r="E23" s="358"/>
      <c r="F23" s="356"/>
      <c r="G23" s="356"/>
      <c r="H23" s="359"/>
      <c r="I23" s="354"/>
      <c r="J23" s="354"/>
      <c r="K23" s="352"/>
      <c r="L23" s="359"/>
      <c r="M23" s="359" t="s">
        <v>686</v>
      </c>
      <c r="N23" s="354"/>
      <c r="O23" s="354"/>
    </row>
    <row r="24" spans="2:15" ht="16.5">
      <c r="B24" s="352"/>
      <c r="C24" s="357"/>
      <c r="D24" s="357"/>
      <c r="E24" s="358"/>
      <c r="F24" s="356"/>
      <c r="G24" s="356"/>
      <c r="H24" s="360"/>
      <c r="I24" s="354"/>
      <c r="J24" s="354"/>
      <c r="K24" s="352"/>
      <c r="L24" s="360"/>
      <c r="M24" s="360"/>
      <c r="N24" s="354"/>
      <c r="O24" s="354"/>
    </row>
    <row r="25" spans="2:15" ht="16.5">
      <c r="B25" s="352"/>
      <c r="C25" s="357"/>
      <c r="D25" s="357" t="s">
        <v>479</v>
      </c>
      <c r="E25" s="358"/>
      <c r="F25" s="356"/>
      <c r="G25" s="356"/>
      <c r="H25" s="359"/>
      <c r="I25" s="354"/>
      <c r="J25" s="354"/>
      <c r="K25" s="352"/>
      <c r="L25" s="359"/>
      <c r="M25" s="359" t="s">
        <v>687</v>
      </c>
      <c r="N25" s="354"/>
      <c r="O25" s="354"/>
    </row>
    <row r="26" spans="2:15" ht="16.5">
      <c r="B26" s="352"/>
      <c r="C26" s="357"/>
      <c r="D26" s="357"/>
      <c r="E26" s="358"/>
      <c r="F26" s="356"/>
      <c r="G26" s="356"/>
      <c r="H26" s="360"/>
      <c r="I26" s="354"/>
      <c r="J26" s="354"/>
      <c r="K26" s="352"/>
      <c r="L26" s="360"/>
      <c r="M26" s="360"/>
      <c r="N26" s="354"/>
      <c r="O26" s="354"/>
    </row>
    <row r="27" spans="2:15" ht="16.5">
      <c r="B27" s="352"/>
      <c r="C27" s="357"/>
      <c r="D27" s="357" t="s">
        <v>688</v>
      </c>
      <c r="E27" s="358"/>
      <c r="F27" s="356"/>
      <c r="G27" s="356"/>
      <c r="H27" s="359"/>
      <c r="I27" s="354"/>
      <c r="J27" s="354"/>
      <c r="K27" s="352"/>
      <c r="L27" s="361"/>
      <c r="M27" s="361" t="s">
        <v>689</v>
      </c>
      <c r="N27" s="354"/>
      <c r="O27" s="354"/>
    </row>
    <row r="28" spans="2:15" ht="16.5">
      <c r="B28" s="352"/>
      <c r="C28" s="357"/>
      <c r="D28" s="357"/>
      <c r="E28" s="358"/>
      <c r="F28" s="356"/>
      <c r="G28" s="356"/>
      <c r="H28" s="360"/>
      <c r="I28" s="354"/>
      <c r="J28" s="354"/>
      <c r="K28" s="352"/>
      <c r="L28" s="360"/>
      <c r="M28" s="360"/>
      <c r="N28" s="354"/>
      <c r="O28" s="354"/>
    </row>
    <row r="29" spans="2:15" ht="16.5">
      <c r="B29" s="352"/>
      <c r="C29" s="357"/>
      <c r="D29" s="357" t="s">
        <v>690</v>
      </c>
      <c r="E29" s="358"/>
      <c r="F29" s="356"/>
      <c r="G29" s="356"/>
      <c r="H29" s="359"/>
      <c r="I29" s="354"/>
      <c r="J29" s="354"/>
      <c r="K29" s="352"/>
      <c r="L29" s="361"/>
      <c r="M29" s="361" t="s">
        <v>691</v>
      </c>
      <c r="N29" s="354"/>
      <c r="O29" s="354"/>
    </row>
    <row r="30" spans="2:15" ht="16.5">
      <c r="B30" s="352"/>
      <c r="C30" s="357"/>
      <c r="D30" s="357"/>
      <c r="E30" s="358"/>
      <c r="F30" s="356"/>
      <c r="G30" s="356"/>
      <c r="H30" s="360"/>
      <c r="I30" s="354"/>
      <c r="J30" s="354"/>
      <c r="K30" s="352"/>
      <c r="L30" s="360"/>
      <c r="M30" s="360"/>
      <c r="N30" s="354"/>
      <c r="O30" s="354"/>
    </row>
    <row r="31" spans="2:15" ht="16.5">
      <c r="B31" s="352"/>
      <c r="C31" s="357"/>
      <c r="D31" s="357" t="s">
        <v>692</v>
      </c>
      <c r="E31" s="358"/>
      <c r="F31" s="356"/>
      <c r="G31" s="356"/>
      <c r="H31" s="359"/>
      <c r="I31" s="354"/>
      <c r="J31" s="354"/>
      <c r="K31" s="352"/>
      <c r="L31" s="361"/>
      <c r="M31" s="361" t="s">
        <v>693</v>
      </c>
      <c r="N31" s="354"/>
      <c r="O31" s="354"/>
    </row>
    <row r="32" spans="2:15" ht="16.5">
      <c r="B32" s="352"/>
      <c r="C32" s="362"/>
      <c r="D32" s="362"/>
      <c r="E32" s="358"/>
      <c r="F32" s="356"/>
      <c r="G32" s="356"/>
      <c r="H32" s="360"/>
      <c r="I32" s="354"/>
      <c r="J32" s="354"/>
      <c r="K32" s="352"/>
      <c r="L32" s="363"/>
      <c r="M32" s="354"/>
      <c r="N32" s="354"/>
      <c r="O32" s="354"/>
    </row>
    <row r="33" spans="2:15" ht="16.5">
      <c r="B33" s="352"/>
      <c r="C33" s="362"/>
      <c r="D33" s="362"/>
      <c r="E33" s="358"/>
      <c r="F33" s="356"/>
      <c r="G33" s="356"/>
      <c r="H33" s="359"/>
      <c r="I33" s="354"/>
      <c r="J33" s="354"/>
      <c r="K33" s="352"/>
      <c r="L33" s="363"/>
      <c r="M33" s="354"/>
      <c r="N33" s="354"/>
      <c r="O33" s="354"/>
    </row>
  </sheetData>
  <mergeCells count="2">
    <mergeCell ref="B10:O10"/>
    <mergeCell ref="E2:O7"/>
  </mergeCells>
  <hyperlinks>
    <hyperlink ref="M17" location="IG!A1" display="IG!A1" xr:uid="{CEDDCFAF-576B-4F9F-A0F1-F330CC392BEC}"/>
    <hyperlink ref="M19" location="BG!A1" display="BG!A1" xr:uid="{9D1BFA4E-A27C-4817-9EE3-FF13681514D1}"/>
    <hyperlink ref="M21" location="EERR!A1" display="EERR!A1" xr:uid="{1F85C16C-0349-4EEB-80A6-7EE731D9AAFF}"/>
    <hyperlink ref="M23" location="EFE!A1" display="EFE!A1" xr:uid="{AEE62BEF-1A1A-4AD3-8324-4243F769CC56}"/>
    <hyperlink ref="M25" location="VPN!A1" display="VPN!A1" xr:uid="{1CDDB961-6FF3-4A97-B06D-3A86F30CC690}"/>
    <hyperlink ref="M27" location="'Nota 1 a Nota 4'!A1" display="'Nota 1 a Nota 4'!A1" xr:uid="{0DCBAA98-9E2A-480C-BAB7-ACE9D1E5C2CC}"/>
    <hyperlink ref="M29" location="'Nota 5'!A1" display="'Nota 5'!A1" xr:uid="{7D7A8EAF-04CC-4402-825D-A318AF6341FE}"/>
    <hyperlink ref="M31" location="'Nota 6 a Nota 12'!A1" display="'Nota 6 a Nota 12'!A1" xr:uid="{771B44F3-C0C3-4C50-9240-8B9CB1EA5FA0}"/>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6699"/>
  </sheetPr>
  <dimension ref="B1:I86"/>
  <sheetViews>
    <sheetView showGridLines="0" zoomScaleNormal="100" workbookViewId="0"/>
  </sheetViews>
  <sheetFormatPr baseColWidth="10" defaultColWidth="8.7109375" defaultRowHeight="12.75"/>
  <cols>
    <col min="1" max="1" width="2.42578125" style="208" customWidth="1"/>
    <col min="2" max="2" width="31.42578125" style="208" customWidth="1"/>
    <col min="3" max="3" width="35.5703125" style="208" customWidth="1"/>
    <col min="4" max="4" width="24" style="208" customWidth="1"/>
    <col min="5" max="9" width="12.140625" style="208" customWidth="1"/>
    <col min="10" max="16384" width="8.7109375" style="208"/>
  </cols>
  <sheetData>
    <row r="1" spans="2:9" ht="15">
      <c r="E1" s="227" t="s">
        <v>480</v>
      </c>
    </row>
    <row r="2" spans="2:9" ht="16.5" customHeight="1">
      <c r="B2" s="684" t="s">
        <v>173</v>
      </c>
      <c r="C2" s="684"/>
      <c r="D2" s="684"/>
      <c r="E2" s="684"/>
      <c r="F2" s="684"/>
      <c r="G2" s="288"/>
      <c r="H2" s="288"/>
    </row>
    <row r="3" spans="2:9" ht="15">
      <c r="B3" s="687" t="s">
        <v>346</v>
      </c>
      <c r="C3" s="687"/>
      <c r="D3" s="687"/>
      <c r="E3" s="687"/>
      <c r="F3" s="24"/>
      <c r="G3" s="24"/>
      <c r="H3" s="24"/>
      <c r="I3" s="24"/>
    </row>
    <row r="4" spans="2:9" ht="15">
      <c r="B4" s="688" t="s">
        <v>775</v>
      </c>
      <c r="C4" s="688"/>
      <c r="D4" s="688"/>
      <c r="E4" s="688"/>
      <c r="F4" s="24"/>
      <c r="G4" s="24"/>
      <c r="H4" s="24"/>
      <c r="I4" s="24"/>
    </row>
    <row r="5" spans="2:9" ht="15">
      <c r="B5" s="76"/>
      <c r="C5" s="24"/>
      <c r="D5" s="24"/>
      <c r="E5" s="24"/>
      <c r="F5" s="24"/>
      <c r="G5" s="24"/>
      <c r="H5" s="24"/>
      <c r="I5" s="24"/>
    </row>
    <row r="6" spans="2:9" ht="15">
      <c r="B6" s="137" t="s">
        <v>347</v>
      </c>
      <c r="C6" s="24"/>
      <c r="D6" s="24"/>
      <c r="E6" s="24"/>
      <c r="F6" s="24"/>
      <c r="G6" s="24"/>
      <c r="H6" s="24"/>
      <c r="I6" s="24"/>
    </row>
    <row r="7" spans="2:9" ht="15">
      <c r="B7" s="76"/>
      <c r="C7" s="24"/>
      <c r="D7" s="24"/>
      <c r="E7" s="24"/>
      <c r="F7" s="24"/>
      <c r="G7" s="24"/>
      <c r="H7" s="24"/>
      <c r="I7" s="24"/>
    </row>
    <row r="8" spans="2:9" ht="15">
      <c r="B8" s="85" t="s">
        <v>348</v>
      </c>
      <c r="C8" s="209" t="s">
        <v>406</v>
      </c>
      <c r="D8" s="24"/>
      <c r="E8" s="24"/>
      <c r="F8" s="24"/>
      <c r="G8" s="24"/>
      <c r="H8" s="24"/>
      <c r="I8" s="24"/>
    </row>
    <row r="9" spans="2:9" ht="15">
      <c r="B9" s="85" t="s">
        <v>349</v>
      </c>
      <c r="C9" s="209" t="s">
        <v>400</v>
      </c>
      <c r="D9" s="24"/>
      <c r="E9" s="24"/>
      <c r="F9" s="24"/>
      <c r="G9" s="24"/>
      <c r="H9" s="24"/>
      <c r="I9" s="24"/>
    </row>
    <row r="10" spans="2:9" ht="15">
      <c r="B10" s="85" t="s">
        <v>350</v>
      </c>
      <c r="C10" s="209" t="s">
        <v>399</v>
      </c>
      <c r="D10" s="24"/>
      <c r="E10" s="24"/>
      <c r="F10" s="24"/>
      <c r="G10" s="24"/>
      <c r="H10" s="24"/>
      <c r="I10" s="24"/>
    </row>
    <row r="11" spans="2:9" ht="15">
      <c r="B11" s="85" t="s">
        <v>351</v>
      </c>
      <c r="C11" s="209" t="s">
        <v>352</v>
      </c>
      <c r="D11" s="24"/>
      <c r="E11" s="24"/>
      <c r="F11" s="24"/>
      <c r="G11" s="24"/>
      <c r="H11" s="24"/>
      <c r="I11" s="24"/>
    </row>
    <row r="12" spans="2:9" ht="15">
      <c r="B12" s="85" t="s">
        <v>353</v>
      </c>
      <c r="C12" s="220" t="s">
        <v>398</v>
      </c>
      <c r="D12" s="24"/>
      <c r="E12" s="24"/>
      <c r="F12" s="24"/>
      <c r="G12" s="24"/>
      <c r="H12" s="24"/>
      <c r="I12" s="24"/>
    </row>
    <row r="13" spans="2:9" ht="15">
      <c r="B13" s="85" t="s">
        <v>354</v>
      </c>
      <c r="C13" s="220" t="s">
        <v>401</v>
      </c>
      <c r="D13" s="24"/>
      <c r="E13" s="24"/>
      <c r="F13" s="24"/>
      <c r="G13" s="24"/>
      <c r="H13" s="24"/>
      <c r="I13" s="24"/>
    </row>
    <row r="14" spans="2:9" ht="15">
      <c r="B14" s="85" t="s">
        <v>355</v>
      </c>
      <c r="C14" s="209" t="s">
        <v>397</v>
      </c>
      <c r="D14" s="24"/>
      <c r="E14" s="24"/>
      <c r="F14" s="24"/>
      <c r="G14" s="24"/>
      <c r="H14" s="24"/>
      <c r="I14" s="24"/>
    </row>
    <row r="15" spans="2:9" ht="17.45" customHeight="1">
      <c r="B15" s="210"/>
      <c r="C15" s="24"/>
      <c r="D15" s="24"/>
      <c r="E15" s="24"/>
      <c r="F15" s="24"/>
      <c r="G15" s="24"/>
      <c r="H15" s="24"/>
      <c r="I15" s="24"/>
    </row>
    <row r="16" spans="2:9" ht="15">
      <c r="B16" s="137" t="s">
        <v>356</v>
      </c>
      <c r="C16" s="24"/>
      <c r="D16" s="24"/>
      <c r="E16" s="24"/>
      <c r="F16" s="24"/>
      <c r="G16" s="24"/>
      <c r="H16" s="24"/>
      <c r="I16" s="24"/>
    </row>
    <row r="17" spans="2:9" ht="15">
      <c r="B17" s="76"/>
      <c r="C17" s="24"/>
      <c r="D17" s="24"/>
      <c r="E17" s="24"/>
      <c r="F17" s="24"/>
      <c r="G17" s="24"/>
      <c r="H17" s="24"/>
      <c r="I17" s="24"/>
    </row>
    <row r="18" spans="2:9" ht="15">
      <c r="B18" s="85" t="s">
        <v>357</v>
      </c>
      <c r="C18" s="209" t="s">
        <v>396</v>
      </c>
      <c r="D18" s="24"/>
      <c r="E18" s="24"/>
      <c r="F18" s="24"/>
      <c r="G18" s="24"/>
      <c r="H18" s="24"/>
      <c r="I18" s="24"/>
    </row>
    <row r="19" spans="2:9" ht="15">
      <c r="B19" s="85" t="s">
        <v>358</v>
      </c>
      <c r="C19" s="209" t="s">
        <v>395</v>
      </c>
      <c r="D19" s="24"/>
      <c r="E19" s="24"/>
      <c r="F19" s="24"/>
      <c r="G19" s="24"/>
      <c r="H19" s="24"/>
      <c r="I19" s="24"/>
    </row>
    <row r="20" spans="2:9" ht="15">
      <c r="B20" s="85" t="s">
        <v>359</v>
      </c>
      <c r="C20" s="209"/>
      <c r="D20" s="24"/>
      <c r="E20" s="24"/>
      <c r="F20" s="24"/>
      <c r="G20" s="24"/>
      <c r="H20" s="24"/>
      <c r="I20" s="24"/>
    </row>
    <row r="21" spans="2:9" ht="15">
      <c r="B21" s="85" t="s">
        <v>357</v>
      </c>
      <c r="C21" s="209" t="s">
        <v>152</v>
      </c>
      <c r="D21" s="24"/>
      <c r="E21" s="24"/>
      <c r="F21" s="24"/>
      <c r="G21" s="24"/>
      <c r="H21" s="24"/>
      <c r="I21" s="24"/>
    </row>
    <row r="22" spans="2:9">
      <c r="B22" s="85" t="s">
        <v>358</v>
      </c>
      <c r="C22" s="209" t="s">
        <v>152</v>
      </c>
    </row>
    <row r="23" spans="2:9" ht="16.899999999999999" customHeight="1"/>
    <row r="24" spans="2:9">
      <c r="B24" s="83" t="s">
        <v>360</v>
      </c>
    </row>
    <row r="26" spans="2:9">
      <c r="B26" s="364" t="s">
        <v>361</v>
      </c>
      <c r="C26" s="364" t="s">
        <v>362</v>
      </c>
    </row>
    <row r="27" spans="2:9">
      <c r="B27" s="685" t="s">
        <v>363</v>
      </c>
      <c r="C27" s="365" t="s">
        <v>364</v>
      </c>
    </row>
    <row r="28" spans="2:9">
      <c r="B28" s="685"/>
      <c r="C28" s="365" t="s">
        <v>365</v>
      </c>
    </row>
    <row r="29" spans="2:9" ht="15.75" customHeight="1">
      <c r="B29" s="689" t="s">
        <v>366</v>
      </c>
      <c r="C29" s="689"/>
    </row>
    <row r="30" spans="2:9">
      <c r="B30" s="365" t="s">
        <v>49</v>
      </c>
      <c r="C30" s="365" t="s">
        <v>364</v>
      </c>
    </row>
    <row r="31" spans="2:9">
      <c r="B31" s="365" t="s">
        <v>119</v>
      </c>
      <c r="C31" s="365" t="s">
        <v>365</v>
      </c>
    </row>
    <row r="32" spans="2:9">
      <c r="B32" s="365" t="s">
        <v>367</v>
      </c>
      <c r="C32" s="365" t="s">
        <v>368</v>
      </c>
    </row>
    <row r="33" spans="2:9">
      <c r="B33" s="365" t="s">
        <v>369</v>
      </c>
      <c r="C33" s="365" t="s">
        <v>370</v>
      </c>
    </row>
    <row r="34" spans="2:9">
      <c r="B34" s="365" t="s">
        <v>371</v>
      </c>
      <c r="C34" s="365" t="s">
        <v>753</v>
      </c>
    </row>
    <row r="35" spans="2:9" ht="15.75" customHeight="1">
      <c r="B35" s="689" t="s">
        <v>372</v>
      </c>
      <c r="C35" s="689"/>
    </row>
    <row r="36" spans="2:9">
      <c r="B36" s="365" t="s">
        <v>373</v>
      </c>
      <c r="C36" s="365" t="s">
        <v>402</v>
      </c>
    </row>
    <row r="38" spans="2:9">
      <c r="B38" s="76" t="s">
        <v>374</v>
      </c>
    </row>
    <row r="40" spans="2:9">
      <c r="B40" s="136" t="s">
        <v>776</v>
      </c>
    </row>
    <row r="42" spans="2:9">
      <c r="B42" s="211" t="s">
        <v>375</v>
      </c>
      <c r="C42" s="212">
        <v>5000000000</v>
      </c>
    </row>
    <row r="43" spans="2:9">
      <c r="B43" s="211" t="s">
        <v>376</v>
      </c>
      <c r="C43" s="212">
        <v>5000000000</v>
      </c>
    </row>
    <row r="44" spans="2:9">
      <c r="B44" s="211" t="s">
        <v>162</v>
      </c>
      <c r="C44" s="212">
        <v>3500000000</v>
      </c>
    </row>
    <row r="45" spans="2:9">
      <c r="B45" s="211" t="s">
        <v>377</v>
      </c>
      <c r="C45" s="212">
        <v>1000000</v>
      </c>
    </row>
    <row r="48" spans="2:9">
      <c r="B48" s="686" t="s">
        <v>237</v>
      </c>
      <c r="C48" s="686"/>
      <c r="D48" s="686"/>
      <c r="E48" s="686"/>
      <c r="F48" s="686"/>
      <c r="G48" s="686"/>
      <c r="H48" s="686"/>
      <c r="I48" s="686"/>
    </row>
    <row r="49" spans="2:9" ht="48">
      <c r="B49" s="373" t="s">
        <v>378</v>
      </c>
      <c r="C49" s="373" t="s">
        <v>344</v>
      </c>
      <c r="D49" s="373" t="s">
        <v>379</v>
      </c>
      <c r="E49" s="373" t="s">
        <v>380</v>
      </c>
      <c r="F49" s="373" t="s">
        <v>149</v>
      </c>
      <c r="G49" s="373" t="s">
        <v>381</v>
      </c>
      <c r="H49" s="373" t="s">
        <v>150</v>
      </c>
      <c r="I49" s="373" t="s">
        <v>382</v>
      </c>
    </row>
    <row r="50" spans="2:9">
      <c r="B50" s="366">
        <v>1</v>
      </c>
      <c r="C50" s="367" t="s">
        <v>345</v>
      </c>
      <c r="D50" s="368">
        <v>3499</v>
      </c>
      <c r="E50" s="368">
        <v>3499</v>
      </c>
      <c r="F50" s="366" t="s">
        <v>383</v>
      </c>
      <c r="G50" s="368">
        <v>3499</v>
      </c>
      <c r="H50" s="369">
        <v>3499000000</v>
      </c>
      <c r="I50" s="370">
        <v>0.99971428571428567</v>
      </c>
    </row>
    <row r="51" spans="2:9">
      <c r="B51" s="366">
        <v>2</v>
      </c>
      <c r="C51" s="367" t="s">
        <v>394</v>
      </c>
      <c r="D51" s="366">
        <v>1</v>
      </c>
      <c r="E51" s="366">
        <v>1</v>
      </c>
      <c r="F51" s="366" t="s">
        <v>383</v>
      </c>
      <c r="G51" s="366">
        <v>1</v>
      </c>
      <c r="H51" s="369">
        <v>1000000</v>
      </c>
      <c r="I51" s="370">
        <v>2.8571428571428574E-4</v>
      </c>
    </row>
    <row r="52" spans="2:9">
      <c r="H52" s="215"/>
    </row>
    <row r="53" spans="2:9">
      <c r="B53" s="686" t="s">
        <v>384</v>
      </c>
      <c r="C53" s="686"/>
      <c r="D53" s="686"/>
      <c r="E53" s="686"/>
      <c r="F53" s="686"/>
      <c r="G53" s="686"/>
      <c r="H53" s="686"/>
      <c r="I53" s="686"/>
    </row>
    <row r="54" spans="2:9" ht="48">
      <c r="B54" s="373" t="s">
        <v>378</v>
      </c>
      <c r="C54" s="373" t="s">
        <v>344</v>
      </c>
      <c r="D54" s="373" t="s">
        <v>379</v>
      </c>
      <c r="E54" s="373" t="s">
        <v>380</v>
      </c>
      <c r="F54" s="373" t="s">
        <v>149</v>
      </c>
      <c r="G54" s="373" t="s">
        <v>381</v>
      </c>
      <c r="H54" s="373" t="s">
        <v>150</v>
      </c>
      <c r="I54" s="373" t="s">
        <v>385</v>
      </c>
    </row>
    <row r="55" spans="2:9">
      <c r="B55" s="366">
        <v>1</v>
      </c>
      <c r="C55" s="367" t="s">
        <v>345</v>
      </c>
      <c r="D55" s="368">
        <v>4999</v>
      </c>
      <c r="E55" s="368">
        <v>4999</v>
      </c>
      <c r="F55" s="366" t="s">
        <v>383</v>
      </c>
      <c r="G55" s="368">
        <v>4999</v>
      </c>
      <c r="H55" s="369">
        <v>4999000000</v>
      </c>
      <c r="I55" s="370">
        <v>0.99980000000000002</v>
      </c>
    </row>
    <row r="56" spans="2:9">
      <c r="B56" s="366">
        <v>2</v>
      </c>
      <c r="C56" s="367" t="s">
        <v>394</v>
      </c>
      <c r="D56" s="366">
        <v>1</v>
      </c>
      <c r="E56" s="366">
        <v>1</v>
      </c>
      <c r="F56" s="366" t="s">
        <v>383</v>
      </c>
      <c r="G56" s="366">
        <v>1</v>
      </c>
      <c r="H56" s="369">
        <v>1000000</v>
      </c>
      <c r="I56" s="370">
        <v>2.0000000000000001E-4</v>
      </c>
    </row>
    <row r="58" spans="2:9">
      <c r="B58" s="213" t="s">
        <v>386</v>
      </c>
    </row>
    <row r="60" spans="2:9">
      <c r="B60" s="213" t="s">
        <v>754</v>
      </c>
    </row>
    <row r="61" spans="2:9">
      <c r="B61" s="213" t="s">
        <v>755</v>
      </c>
    </row>
    <row r="63" spans="2:9">
      <c r="B63" s="213" t="s">
        <v>387</v>
      </c>
    </row>
    <row r="65" spans="2:3">
      <c r="B65" s="374" t="s">
        <v>388</v>
      </c>
      <c r="C65" s="375" t="s">
        <v>389</v>
      </c>
    </row>
    <row r="66" spans="2:3">
      <c r="B66" s="371" t="s">
        <v>364</v>
      </c>
      <c r="C66" s="372" t="s">
        <v>49</v>
      </c>
    </row>
    <row r="67" spans="2:3">
      <c r="B67" s="371" t="s">
        <v>365</v>
      </c>
      <c r="C67" s="372" t="s">
        <v>119</v>
      </c>
    </row>
    <row r="68" spans="2:3">
      <c r="B68" s="371" t="s">
        <v>368</v>
      </c>
      <c r="C68" s="372" t="s">
        <v>367</v>
      </c>
    </row>
    <row r="69" spans="2:3">
      <c r="B69" s="371" t="s">
        <v>370</v>
      </c>
      <c r="C69" s="372" t="s">
        <v>369</v>
      </c>
    </row>
    <row r="70" spans="2:3">
      <c r="B70" s="371" t="s">
        <v>753</v>
      </c>
      <c r="C70" s="372" t="s">
        <v>371</v>
      </c>
    </row>
    <row r="71" spans="2:3">
      <c r="B71" s="371" t="s">
        <v>345</v>
      </c>
      <c r="C71" s="372" t="s">
        <v>390</v>
      </c>
    </row>
    <row r="73" spans="2:3">
      <c r="B73" s="85" t="s">
        <v>393</v>
      </c>
    </row>
    <row r="74" spans="2:3">
      <c r="B74" s="85" t="s">
        <v>392</v>
      </c>
    </row>
    <row r="75" spans="2:3">
      <c r="B75" s="214" t="s">
        <v>391</v>
      </c>
    </row>
    <row r="76" spans="2:3">
      <c r="B76" s="85" t="s">
        <v>403</v>
      </c>
    </row>
    <row r="85" spans="2:6" ht="14.25">
      <c r="B85" s="551"/>
      <c r="C85" s="53" t="s">
        <v>120</v>
      </c>
      <c r="D85" s="53"/>
      <c r="F85" s="551" t="s">
        <v>405</v>
      </c>
    </row>
    <row r="86" spans="2:6" ht="15">
      <c r="B86" s="552"/>
      <c r="C86" s="346" t="s">
        <v>119</v>
      </c>
      <c r="D86" s="346"/>
      <c r="F86" s="552" t="s">
        <v>118</v>
      </c>
    </row>
  </sheetData>
  <mergeCells count="8">
    <mergeCell ref="B2:F2"/>
    <mergeCell ref="B27:B28"/>
    <mergeCell ref="B48:I48"/>
    <mergeCell ref="B53:I53"/>
    <mergeCell ref="B3:E3"/>
    <mergeCell ref="B4:E4"/>
    <mergeCell ref="B29:C29"/>
    <mergeCell ref="B35:C35"/>
  </mergeCells>
  <hyperlinks>
    <hyperlink ref="C12" r:id="rId1" xr:uid="{00000000-0004-0000-0200-000000000000}"/>
    <hyperlink ref="C13" r:id="rId2" xr:uid="{00000000-0004-0000-0200-000001000000}"/>
    <hyperlink ref="E1" location="Indice!A1" display="Índice" xr:uid="{00000000-0004-0000-0200-000002000000}"/>
  </hyperlinks>
  <pageMargins left="0.75" right="0.75" top="1" bottom="1" header="0.5" footer="0.5"/>
  <pageSetup orientation="portrait" r:id="rId3"/>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rgb="FF336699"/>
  </sheetPr>
  <dimension ref="B1:N65"/>
  <sheetViews>
    <sheetView showGridLines="0" tabSelected="1" zoomScale="70" zoomScaleNormal="70" zoomScaleSheetLayoutView="80" workbookViewId="0">
      <pane ySplit="7" topLeftCell="A46" activePane="bottomLeft" state="frozen"/>
      <selection pane="bottomLeft" activeCell="G54" sqref="G54"/>
    </sheetView>
  </sheetViews>
  <sheetFormatPr baseColWidth="10" defaultColWidth="11.42578125" defaultRowHeight="15.75"/>
  <cols>
    <col min="1" max="1" width="3" style="602" customWidth="1"/>
    <col min="2" max="2" width="41.7109375" style="602" customWidth="1"/>
    <col min="3" max="3" width="22.42578125" style="602" bestFit="1" customWidth="1"/>
    <col min="4" max="5" width="19.5703125" style="602" customWidth="1"/>
    <col min="6" max="6" width="1.140625" style="602" customWidth="1"/>
    <col min="7" max="7" width="60" style="602" customWidth="1"/>
    <col min="8" max="8" width="13.7109375" style="637" customWidth="1"/>
    <col min="9" max="9" width="20.42578125" style="602" bestFit="1" customWidth="1"/>
    <col min="10" max="10" width="19.5703125" style="602" customWidth="1"/>
    <col min="11" max="11" width="2.5703125" style="602" customWidth="1"/>
    <col min="12" max="12" width="17.7109375" style="602" customWidth="1"/>
    <col min="13" max="13" width="16.7109375" style="601" customWidth="1"/>
    <col min="14" max="14" width="18.85546875" style="601" bestFit="1" customWidth="1"/>
    <col min="15" max="15" width="13.5703125" style="602" bestFit="1" customWidth="1"/>
    <col min="16" max="16384" width="11.42578125" style="602"/>
  </cols>
  <sheetData>
    <row r="1" spans="2:14">
      <c r="J1" s="227" t="s">
        <v>480</v>
      </c>
    </row>
    <row r="2" spans="2:14" ht="19.149999999999999" customHeight="1">
      <c r="B2" s="691" t="s">
        <v>173</v>
      </c>
      <c r="C2" s="691"/>
      <c r="D2" s="691"/>
      <c r="E2" s="691"/>
      <c r="F2" s="691"/>
      <c r="G2" s="691"/>
      <c r="H2" s="691"/>
      <c r="I2" s="691"/>
      <c r="J2" s="691"/>
    </row>
    <row r="3" spans="2:14">
      <c r="B3" s="692" t="s">
        <v>473</v>
      </c>
      <c r="C3" s="692"/>
      <c r="D3" s="692"/>
      <c r="E3" s="692"/>
      <c r="F3" s="692"/>
      <c r="G3" s="692"/>
      <c r="H3" s="692"/>
      <c r="I3" s="692"/>
      <c r="J3" s="692"/>
    </row>
    <row r="4" spans="2:14">
      <c r="B4" s="587" t="s">
        <v>777</v>
      </c>
      <c r="C4" s="587"/>
      <c r="D4" s="587"/>
      <c r="E4" s="587"/>
      <c r="F4" s="587"/>
      <c r="G4" s="587"/>
      <c r="H4" s="587"/>
      <c r="I4" s="587"/>
      <c r="J4" s="587"/>
    </row>
    <row r="5" spans="2:14">
      <c r="B5" s="376" t="s">
        <v>493</v>
      </c>
      <c r="C5" s="377"/>
      <c r="D5" s="377"/>
      <c r="E5" s="377"/>
      <c r="F5" s="377"/>
      <c r="G5" s="377"/>
      <c r="H5" s="377"/>
      <c r="I5" s="377"/>
      <c r="J5" s="377"/>
    </row>
    <row r="6" spans="2:14" ht="10.15" customHeight="1"/>
    <row r="7" spans="2:14" ht="45" customHeight="1">
      <c r="B7" s="586" t="s">
        <v>3</v>
      </c>
      <c r="C7" s="600"/>
      <c r="D7" s="579">
        <v>44469</v>
      </c>
      <c r="E7" s="579">
        <v>44196</v>
      </c>
      <c r="F7" s="567"/>
      <c r="G7" s="586" t="s">
        <v>8</v>
      </c>
      <c r="H7" s="586"/>
      <c r="I7" s="579">
        <v>44469</v>
      </c>
      <c r="J7" s="579">
        <v>44196</v>
      </c>
    </row>
    <row r="8" spans="2:14">
      <c r="B8" s="560" t="s">
        <v>4</v>
      </c>
      <c r="C8" s="560"/>
      <c r="D8" s="384"/>
      <c r="E8" s="384"/>
      <c r="F8" s="381"/>
      <c r="G8" s="580" t="s">
        <v>9</v>
      </c>
      <c r="H8" s="596"/>
      <c r="I8" s="598"/>
      <c r="J8" s="598"/>
    </row>
    <row r="9" spans="2:14">
      <c r="B9" s="560" t="s">
        <v>465</v>
      </c>
      <c r="C9" s="582" t="s">
        <v>579</v>
      </c>
      <c r="D9" s="385">
        <v>1769828120</v>
      </c>
      <c r="E9" s="385">
        <v>274388386</v>
      </c>
      <c r="F9" s="379"/>
      <c r="G9" s="389" t="s">
        <v>404</v>
      </c>
      <c r="H9" s="390"/>
      <c r="I9" s="386">
        <v>0</v>
      </c>
      <c r="J9" s="385">
        <v>0</v>
      </c>
    </row>
    <row r="10" spans="2:14">
      <c r="B10" s="574" t="s">
        <v>15</v>
      </c>
      <c r="C10" s="583"/>
      <c r="D10" s="386">
        <v>0</v>
      </c>
      <c r="E10" s="386">
        <v>0</v>
      </c>
      <c r="F10" s="380"/>
      <c r="G10" s="391" t="s">
        <v>552</v>
      </c>
      <c r="H10" s="392" t="s">
        <v>591</v>
      </c>
      <c r="I10" s="386">
        <v>22831578</v>
      </c>
      <c r="J10" s="387">
        <v>10129314</v>
      </c>
      <c r="M10" s="606"/>
      <c r="N10" s="606"/>
    </row>
    <row r="11" spans="2:14">
      <c r="B11" s="574" t="s">
        <v>16</v>
      </c>
      <c r="C11" s="583"/>
      <c r="D11" s="386">
        <v>1769828120</v>
      </c>
      <c r="E11" s="386">
        <v>274388386</v>
      </c>
      <c r="F11" s="380"/>
      <c r="G11" s="389" t="s">
        <v>558</v>
      </c>
      <c r="H11" s="392" t="s">
        <v>678</v>
      </c>
      <c r="I11" s="386">
        <v>18930428</v>
      </c>
      <c r="J11" s="386">
        <v>0</v>
      </c>
      <c r="M11" s="606"/>
      <c r="N11" s="606"/>
    </row>
    <row r="12" spans="2:14">
      <c r="B12" s="574"/>
      <c r="C12" s="583"/>
      <c r="D12" s="386"/>
      <c r="E12" s="386"/>
      <c r="F12" s="380"/>
      <c r="G12" s="389" t="s">
        <v>175</v>
      </c>
      <c r="H12" s="390"/>
      <c r="I12" s="386">
        <v>209339387</v>
      </c>
      <c r="J12" s="386">
        <v>11958872</v>
      </c>
      <c r="M12" s="606"/>
      <c r="N12" s="606"/>
    </row>
    <row r="13" spans="2:14">
      <c r="B13" s="560" t="s">
        <v>66</v>
      </c>
      <c r="C13" s="582" t="s">
        <v>609</v>
      </c>
      <c r="D13" s="385">
        <v>2480231483</v>
      </c>
      <c r="E13" s="385">
        <v>2595008462</v>
      </c>
      <c r="F13" s="379"/>
      <c r="G13" s="573"/>
      <c r="H13" s="390"/>
      <c r="I13" s="387"/>
      <c r="J13" s="386"/>
      <c r="N13" s="606"/>
    </row>
    <row r="14" spans="2:14">
      <c r="B14" s="574" t="s">
        <v>547</v>
      </c>
      <c r="C14" s="583"/>
      <c r="D14" s="386">
        <v>0</v>
      </c>
      <c r="E14" s="386">
        <v>0</v>
      </c>
      <c r="F14" s="380"/>
      <c r="G14" s="386"/>
      <c r="H14" s="393"/>
      <c r="I14" s="386"/>
      <c r="J14" s="386"/>
    </row>
    <row r="15" spans="2:14">
      <c r="B15" s="574" t="s">
        <v>548</v>
      </c>
      <c r="C15" s="583"/>
      <c r="D15" s="386">
        <v>2480231483</v>
      </c>
      <c r="E15" s="386">
        <v>2595008462</v>
      </c>
      <c r="F15" s="380"/>
      <c r="G15" s="386"/>
      <c r="H15" s="393"/>
      <c r="I15" s="386"/>
      <c r="J15" s="386"/>
      <c r="M15" s="606"/>
      <c r="N15" s="606"/>
    </row>
    <row r="16" spans="2:14">
      <c r="B16" s="574"/>
      <c r="C16" s="583"/>
      <c r="D16" s="386"/>
      <c r="E16" s="386"/>
      <c r="F16" s="380"/>
      <c r="G16" s="394"/>
      <c r="H16" s="393"/>
      <c r="I16" s="386"/>
      <c r="J16" s="386"/>
      <c r="M16" s="606"/>
      <c r="N16" s="606"/>
    </row>
    <row r="17" spans="2:14">
      <c r="B17" s="574" t="s">
        <v>42</v>
      </c>
      <c r="C17" s="583"/>
      <c r="D17" s="386">
        <v>0</v>
      </c>
      <c r="E17" s="386">
        <v>0</v>
      </c>
      <c r="F17" s="380"/>
      <c r="G17" s="395"/>
      <c r="H17" s="390"/>
      <c r="I17" s="385"/>
      <c r="J17" s="385"/>
      <c r="M17" s="606"/>
      <c r="N17" s="606"/>
    </row>
    <row r="18" spans="2:14">
      <c r="B18" s="574"/>
      <c r="C18" s="583"/>
      <c r="D18" s="386"/>
      <c r="E18" s="386"/>
      <c r="F18" s="380"/>
      <c r="G18" s="396"/>
      <c r="H18" s="390"/>
      <c r="I18" s="386"/>
      <c r="J18" s="386"/>
    </row>
    <row r="19" spans="2:14">
      <c r="B19" s="560" t="s">
        <v>580</v>
      </c>
      <c r="C19" s="582" t="s">
        <v>581</v>
      </c>
      <c r="D19" s="385">
        <v>572184586</v>
      </c>
      <c r="E19" s="385">
        <v>65716913</v>
      </c>
      <c r="F19" s="379"/>
      <c r="G19" s="396"/>
      <c r="H19" s="390"/>
      <c r="I19" s="386"/>
      <c r="J19" s="386"/>
    </row>
    <row r="20" spans="2:14">
      <c r="B20" s="574" t="s">
        <v>549</v>
      </c>
      <c r="C20" s="582" t="s">
        <v>607</v>
      </c>
      <c r="D20" s="386">
        <v>572184586</v>
      </c>
      <c r="E20" s="386">
        <v>65716913</v>
      </c>
      <c r="F20" s="380"/>
      <c r="G20" s="395"/>
      <c r="H20" s="390"/>
      <c r="I20" s="385"/>
      <c r="J20" s="385"/>
      <c r="M20" s="606"/>
      <c r="N20" s="606"/>
    </row>
    <row r="21" spans="2:14">
      <c r="B21" s="574" t="s">
        <v>550</v>
      </c>
      <c r="C21" s="583"/>
      <c r="D21" s="386">
        <v>0</v>
      </c>
      <c r="E21" s="386">
        <v>0</v>
      </c>
      <c r="F21" s="380"/>
      <c r="G21" s="396"/>
      <c r="H21" s="395"/>
      <c r="I21" s="386"/>
      <c r="J21" s="386"/>
      <c r="M21" s="606"/>
      <c r="N21" s="606"/>
    </row>
    <row r="22" spans="2:14">
      <c r="B22" s="574" t="s">
        <v>92</v>
      </c>
      <c r="C22" s="583"/>
      <c r="D22" s="386">
        <v>0</v>
      </c>
      <c r="E22" s="386">
        <v>0</v>
      </c>
      <c r="F22" s="380"/>
      <c r="G22" s="396"/>
      <c r="H22" s="395"/>
      <c r="I22" s="386"/>
      <c r="J22" s="386"/>
      <c r="M22" s="609"/>
      <c r="N22" s="606"/>
    </row>
    <row r="23" spans="2:14" ht="31.5">
      <c r="B23" s="569" t="s">
        <v>551</v>
      </c>
      <c r="C23" s="577"/>
      <c r="D23" s="386">
        <v>0</v>
      </c>
      <c r="E23" s="387">
        <v>0</v>
      </c>
      <c r="F23" s="382"/>
      <c r="G23" s="397"/>
      <c r="H23" s="420"/>
      <c r="I23" s="387"/>
      <c r="J23" s="387"/>
      <c r="M23" s="609"/>
    </row>
    <row r="24" spans="2:14" ht="31.5">
      <c r="B24" s="569" t="s">
        <v>174</v>
      </c>
      <c r="C24" s="577"/>
      <c r="D24" s="386">
        <v>0</v>
      </c>
      <c r="E24" s="387">
        <v>0</v>
      </c>
      <c r="F24" s="382"/>
      <c r="G24" s="397"/>
      <c r="H24" s="420"/>
      <c r="I24" s="387"/>
      <c r="J24" s="387"/>
      <c r="M24" s="609"/>
    </row>
    <row r="25" spans="2:14" s="637" customFormat="1">
      <c r="B25" s="560" t="s">
        <v>582</v>
      </c>
      <c r="C25" s="582" t="s">
        <v>608</v>
      </c>
      <c r="D25" s="385">
        <v>5804400</v>
      </c>
      <c r="E25" s="385">
        <v>34421724</v>
      </c>
      <c r="F25" s="379"/>
      <c r="G25" s="398"/>
      <c r="H25" s="398"/>
      <c r="I25" s="385"/>
      <c r="J25" s="385"/>
      <c r="M25" s="650"/>
      <c r="N25" s="651"/>
    </row>
    <row r="26" spans="2:14">
      <c r="B26" s="574"/>
      <c r="C26" s="574"/>
      <c r="D26" s="386"/>
      <c r="E26" s="386"/>
      <c r="F26" s="380"/>
      <c r="G26" s="396"/>
      <c r="H26" s="395"/>
      <c r="I26" s="386"/>
      <c r="J26" s="386"/>
      <c r="M26" s="606"/>
    </row>
    <row r="27" spans="2:14">
      <c r="B27" s="560" t="s">
        <v>17</v>
      </c>
      <c r="C27" s="560"/>
      <c r="D27" s="385">
        <v>4828048589</v>
      </c>
      <c r="E27" s="385">
        <v>2969535485</v>
      </c>
      <c r="F27" s="379"/>
      <c r="G27" s="395" t="s">
        <v>22</v>
      </c>
      <c r="H27" s="395"/>
      <c r="I27" s="385">
        <v>251101393</v>
      </c>
      <c r="J27" s="385">
        <v>22088186</v>
      </c>
    </row>
    <row r="28" spans="2:14">
      <c r="B28" s="560" t="s">
        <v>7</v>
      </c>
      <c r="C28" s="560"/>
      <c r="D28" s="386"/>
      <c r="E28" s="386"/>
      <c r="F28" s="380"/>
      <c r="G28" s="399" t="s">
        <v>46</v>
      </c>
      <c r="H28" s="399"/>
      <c r="I28" s="386"/>
      <c r="J28" s="386"/>
    </row>
    <row r="29" spans="2:14" ht="33" customHeight="1">
      <c r="B29" s="560" t="s">
        <v>427</v>
      </c>
      <c r="C29" s="560"/>
      <c r="D29" s="385">
        <v>0</v>
      </c>
      <c r="E29" s="385">
        <v>0</v>
      </c>
      <c r="F29" s="379"/>
      <c r="G29" s="400" t="s">
        <v>552</v>
      </c>
      <c r="H29" s="398"/>
      <c r="I29" s="387">
        <v>0</v>
      </c>
      <c r="J29" s="387">
        <v>0</v>
      </c>
    </row>
    <row r="30" spans="2:14">
      <c r="B30" s="574" t="s">
        <v>547</v>
      </c>
      <c r="C30" s="574"/>
      <c r="D30" s="386">
        <v>0</v>
      </c>
      <c r="E30" s="386">
        <v>0</v>
      </c>
      <c r="F30" s="380"/>
      <c r="G30" s="401" t="s">
        <v>553</v>
      </c>
      <c r="H30" s="402"/>
      <c r="I30" s="386">
        <v>0</v>
      </c>
      <c r="J30" s="386">
        <v>0</v>
      </c>
      <c r="M30" s="606"/>
    </row>
    <row r="31" spans="2:14">
      <c r="B31" s="574" t="s">
        <v>548</v>
      </c>
      <c r="C31" s="574"/>
      <c r="D31" s="386">
        <v>0</v>
      </c>
      <c r="E31" s="386">
        <v>0</v>
      </c>
      <c r="F31" s="380"/>
      <c r="G31" s="394" t="s">
        <v>554</v>
      </c>
      <c r="H31" s="399"/>
      <c r="I31" s="386">
        <v>0</v>
      </c>
      <c r="J31" s="386">
        <v>0</v>
      </c>
      <c r="M31" s="606"/>
    </row>
    <row r="32" spans="2:14">
      <c r="B32" s="574" t="s">
        <v>42</v>
      </c>
      <c r="C32" s="574"/>
      <c r="D32" s="386">
        <v>0</v>
      </c>
      <c r="E32" s="386">
        <v>0</v>
      </c>
      <c r="F32" s="380"/>
      <c r="G32" s="401" t="s">
        <v>555</v>
      </c>
      <c r="H32" s="402"/>
      <c r="I32" s="386">
        <v>0</v>
      </c>
      <c r="J32" s="386">
        <v>0</v>
      </c>
      <c r="M32" s="606"/>
    </row>
    <row r="33" spans="2:13">
      <c r="B33" s="574"/>
      <c r="C33" s="574"/>
      <c r="D33" s="386"/>
      <c r="E33" s="386"/>
      <c r="F33" s="380"/>
      <c r="G33" s="401" t="s">
        <v>556</v>
      </c>
      <c r="H33" s="402"/>
      <c r="I33" s="386">
        <v>0</v>
      </c>
      <c r="J33" s="386">
        <v>0</v>
      </c>
      <c r="M33" s="606"/>
    </row>
    <row r="34" spans="2:13">
      <c r="B34" s="574"/>
      <c r="C34" s="574"/>
      <c r="D34" s="386"/>
      <c r="E34" s="386"/>
      <c r="F34" s="380"/>
      <c r="G34" s="401"/>
      <c r="H34" s="402"/>
      <c r="I34" s="386"/>
      <c r="J34" s="386"/>
    </row>
    <row r="35" spans="2:13">
      <c r="B35" s="560" t="s">
        <v>96</v>
      </c>
      <c r="C35" s="560"/>
      <c r="D35" s="385">
        <v>0</v>
      </c>
      <c r="E35" s="385">
        <v>0</v>
      </c>
      <c r="F35" s="379"/>
      <c r="G35" s="399" t="s">
        <v>178</v>
      </c>
      <c r="H35" s="399"/>
      <c r="I35" s="386"/>
      <c r="J35" s="386"/>
    </row>
    <row r="36" spans="2:13">
      <c r="B36" s="574" t="s">
        <v>176</v>
      </c>
      <c r="C36" s="574"/>
      <c r="D36" s="386">
        <v>0</v>
      </c>
      <c r="E36" s="386">
        <v>0</v>
      </c>
      <c r="F36" s="380"/>
      <c r="G36" s="401" t="s">
        <v>47</v>
      </c>
      <c r="H36" s="402"/>
      <c r="I36" s="386">
        <v>0</v>
      </c>
      <c r="J36" s="386">
        <v>0</v>
      </c>
    </row>
    <row r="37" spans="2:13">
      <c r="B37" s="574" t="s">
        <v>79</v>
      </c>
      <c r="C37" s="583"/>
      <c r="D37" s="386">
        <v>0</v>
      </c>
      <c r="E37" s="386">
        <v>0</v>
      </c>
      <c r="F37" s="380"/>
      <c r="G37" s="401" t="s">
        <v>557</v>
      </c>
      <c r="H37" s="402"/>
      <c r="I37" s="386">
        <v>0</v>
      </c>
      <c r="J37" s="386">
        <v>0</v>
      </c>
    </row>
    <row r="38" spans="2:13">
      <c r="B38" s="574" t="s">
        <v>45</v>
      </c>
      <c r="C38" s="583"/>
      <c r="D38" s="386">
        <v>0</v>
      </c>
      <c r="E38" s="386">
        <v>0</v>
      </c>
      <c r="F38" s="380"/>
      <c r="G38" s="401" t="s">
        <v>558</v>
      </c>
      <c r="H38" s="402"/>
      <c r="I38" s="386">
        <v>0</v>
      </c>
      <c r="J38" s="386">
        <v>0</v>
      </c>
    </row>
    <row r="39" spans="2:13">
      <c r="B39" s="574" t="s">
        <v>93</v>
      </c>
      <c r="C39" s="583"/>
      <c r="D39" s="386">
        <v>0</v>
      </c>
      <c r="E39" s="386">
        <v>0</v>
      </c>
      <c r="F39" s="380"/>
      <c r="G39" s="401"/>
      <c r="H39" s="402"/>
      <c r="I39" s="386"/>
      <c r="J39" s="386"/>
    </row>
    <row r="40" spans="2:13" ht="31.5">
      <c r="B40" s="599" t="s">
        <v>126</v>
      </c>
      <c r="C40" s="588"/>
      <c r="D40" s="386">
        <v>0</v>
      </c>
      <c r="E40" s="386">
        <v>0</v>
      </c>
      <c r="F40" s="380"/>
      <c r="G40" s="395" t="s">
        <v>48</v>
      </c>
      <c r="H40" s="395"/>
      <c r="I40" s="388">
        <v>0</v>
      </c>
      <c r="J40" s="388">
        <v>0</v>
      </c>
    </row>
    <row r="41" spans="2:13" ht="31.5">
      <c r="B41" s="569" t="s">
        <v>177</v>
      </c>
      <c r="C41" s="577"/>
      <c r="D41" s="386">
        <v>0</v>
      </c>
      <c r="E41" s="386">
        <v>0</v>
      </c>
      <c r="F41" s="380"/>
      <c r="G41" s="399"/>
      <c r="H41" s="399"/>
      <c r="I41" s="385"/>
      <c r="J41" s="385"/>
    </row>
    <row r="42" spans="2:13">
      <c r="B42" s="574"/>
      <c r="C42" s="583"/>
      <c r="D42" s="386">
        <v>0</v>
      </c>
      <c r="E42" s="386">
        <v>0</v>
      </c>
      <c r="F42" s="380"/>
      <c r="G42" s="401"/>
      <c r="H42" s="402"/>
      <c r="I42" s="386"/>
      <c r="J42" s="386"/>
    </row>
    <row r="43" spans="2:13">
      <c r="B43" s="560" t="s">
        <v>597</v>
      </c>
      <c r="C43" s="582" t="s">
        <v>583</v>
      </c>
      <c r="D43" s="385">
        <v>0</v>
      </c>
      <c r="E43" s="385">
        <v>0</v>
      </c>
      <c r="F43" s="379"/>
      <c r="G43" s="395" t="s">
        <v>19</v>
      </c>
      <c r="H43" s="395"/>
      <c r="I43" s="385">
        <v>0</v>
      </c>
      <c r="J43" s="385">
        <v>0</v>
      </c>
    </row>
    <row r="44" spans="2:13" ht="31.5">
      <c r="B44" s="571"/>
      <c r="C44" s="570"/>
      <c r="D44" s="387">
        <v>0</v>
      </c>
      <c r="E44" s="387">
        <v>0</v>
      </c>
      <c r="F44" s="382"/>
      <c r="G44" s="398" t="s">
        <v>179</v>
      </c>
      <c r="H44" s="398"/>
      <c r="I44" s="388">
        <v>5135034292</v>
      </c>
      <c r="J44" s="388">
        <v>3604020351</v>
      </c>
      <c r="M44" s="606"/>
    </row>
    <row r="45" spans="2:13">
      <c r="B45" s="584" t="s">
        <v>600</v>
      </c>
      <c r="C45" s="582" t="s">
        <v>584</v>
      </c>
      <c r="D45" s="385">
        <v>558087096</v>
      </c>
      <c r="E45" s="388">
        <v>656573052</v>
      </c>
      <c r="F45" s="383"/>
      <c r="G45" s="394"/>
      <c r="H45" s="399"/>
      <c r="I45" s="386"/>
      <c r="J45" s="386"/>
    </row>
    <row r="46" spans="2:13">
      <c r="B46" s="560" t="s">
        <v>598</v>
      </c>
      <c r="C46" s="582"/>
      <c r="D46" s="385">
        <v>0</v>
      </c>
      <c r="E46" s="385">
        <v>0</v>
      </c>
      <c r="F46" s="379"/>
      <c r="G46" s="385"/>
      <c r="H46" s="385"/>
      <c r="I46" s="386"/>
      <c r="J46" s="386"/>
      <c r="K46" s="610"/>
      <c r="L46" s="610"/>
      <c r="M46" s="611"/>
    </row>
    <row r="47" spans="2:13">
      <c r="B47" s="560" t="s">
        <v>20</v>
      </c>
      <c r="C47" s="582"/>
      <c r="D47" s="385">
        <v>558087096</v>
      </c>
      <c r="E47" s="385">
        <v>656573052</v>
      </c>
      <c r="F47" s="379"/>
      <c r="G47" s="386"/>
      <c r="H47" s="385"/>
      <c r="I47" s="386"/>
      <c r="J47" s="386"/>
      <c r="K47" s="610"/>
      <c r="L47" s="610"/>
      <c r="M47" s="643"/>
    </row>
    <row r="48" spans="2:13">
      <c r="B48" s="560"/>
      <c r="C48" s="582"/>
      <c r="D48" s="385"/>
      <c r="E48" s="385"/>
      <c r="F48" s="379"/>
      <c r="G48" s="386"/>
      <c r="H48" s="385"/>
      <c r="I48" s="386"/>
      <c r="J48" s="386"/>
      <c r="K48" s="610"/>
      <c r="L48" s="610"/>
      <c r="M48" s="643"/>
    </row>
    <row r="49" spans="2:14">
      <c r="B49" s="560" t="s">
        <v>21</v>
      </c>
      <c r="C49" s="560"/>
      <c r="D49" s="385">
        <v>5386135685</v>
      </c>
      <c r="E49" s="385">
        <v>3626108537</v>
      </c>
      <c r="F49" s="379"/>
      <c r="G49" s="693" t="s">
        <v>23</v>
      </c>
      <c r="H49" s="693"/>
      <c r="I49" s="385">
        <v>5386135685</v>
      </c>
      <c r="J49" s="385">
        <v>3626108537</v>
      </c>
      <c r="K49" s="610"/>
      <c r="L49" s="563"/>
      <c r="M49" s="563"/>
    </row>
    <row r="50" spans="2:14">
      <c r="D50" s="614"/>
      <c r="I50" s="612"/>
      <c r="K50" s="610"/>
      <c r="L50" s="616"/>
      <c r="M50" s="643"/>
    </row>
    <row r="51" spans="2:14">
      <c r="B51" s="690" t="s">
        <v>561</v>
      </c>
      <c r="C51" s="690"/>
      <c r="D51" s="690"/>
      <c r="E51" s="690"/>
      <c r="F51" s="690"/>
      <c r="G51" s="690"/>
      <c r="H51" s="690"/>
      <c r="I51" s="690"/>
      <c r="J51" s="690"/>
      <c r="K51" s="610"/>
      <c r="L51" s="610"/>
      <c r="M51" s="611"/>
    </row>
    <row r="52" spans="2:14">
      <c r="B52" s="681"/>
      <c r="C52" s="681"/>
      <c r="D52" s="681"/>
      <c r="E52" s="681"/>
      <c r="F52" s="681"/>
      <c r="G52" s="681"/>
      <c r="H52" s="681"/>
      <c r="I52" s="681"/>
      <c r="J52" s="681"/>
      <c r="K52" s="610"/>
      <c r="L52" s="610"/>
      <c r="M52" s="611"/>
    </row>
    <row r="53" spans="2:14">
      <c r="B53" s="681"/>
      <c r="C53" s="681"/>
      <c r="D53" s="681"/>
      <c r="E53" s="681"/>
      <c r="F53" s="681"/>
      <c r="G53" s="681"/>
      <c r="H53" s="681"/>
      <c r="I53" s="681"/>
      <c r="J53" s="681"/>
      <c r="K53" s="610"/>
      <c r="L53" s="610"/>
      <c r="M53" s="611"/>
    </row>
    <row r="54" spans="2:14">
      <c r="B54" s="681"/>
      <c r="C54" s="681"/>
      <c r="D54" s="681"/>
      <c r="E54" s="681"/>
      <c r="F54" s="681"/>
      <c r="G54" s="681"/>
      <c r="H54" s="681"/>
      <c r="I54" s="681"/>
      <c r="J54" s="681"/>
      <c r="K54" s="610"/>
      <c r="L54" s="610"/>
      <c r="M54" s="611"/>
    </row>
    <row r="55" spans="2:14">
      <c r="B55" s="681"/>
      <c r="C55" s="681"/>
      <c r="D55" s="681"/>
      <c r="E55" s="681"/>
      <c r="F55" s="681"/>
      <c r="G55" s="681"/>
      <c r="H55" s="681"/>
      <c r="I55" s="681"/>
      <c r="J55" s="681"/>
      <c r="K55" s="610"/>
      <c r="L55" s="610"/>
      <c r="M55" s="611"/>
    </row>
    <row r="56" spans="2:14">
      <c r="B56" s="681"/>
      <c r="C56" s="681"/>
      <c r="D56" s="681"/>
      <c r="E56" s="681"/>
      <c r="F56" s="681"/>
      <c r="G56" s="681"/>
      <c r="H56" s="681"/>
      <c r="I56" s="681"/>
      <c r="J56" s="681"/>
      <c r="K56" s="610"/>
      <c r="L56" s="610"/>
      <c r="M56" s="611"/>
    </row>
    <row r="57" spans="2:14">
      <c r="K57" s="610"/>
      <c r="L57" s="610"/>
      <c r="M57" s="611"/>
    </row>
    <row r="58" spans="2:14">
      <c r="K58" s="610"/>
      <c r="L58" s="610"/>
      <c r="M58" s="611"/>
    </row>
    <row r="59" spans="2:14">
      <c r="D59" s="613"/>
      <c r="K59" s="610"/>
      <c r="L59" s="610"/>
      <c r="M59" s="611"/>
    </row>
    <row r="60" spans="2:14">
      <c r="B60" s="639"/>
      <c r="C60" s="639"/>
      <c r="D60" s="639"/>
      <c r="E60" s="639"/>
      <c r="F60" s="639"/>
      <c r="G60" s="639"/>
      <c r="H60" s="639"/>
      <c r="I60" s="639"/>
      <c r="J60" s="639"/>
    </row>
    <row r="61" spans="2:14" s="618" customFormat="1">
      <c r="B61" s="638"/>
      <c r="C61" s="638"/>
      <c r="D61" s="679" t="s">
        <v>120</v>
      </c>
      <c r="E61" s="679"/>
      <c r="F61" s="679"/>
      <c r="G61" s="679"/>
      <c r="H61" s="638" t="s">
        <v>405</v>
      </c>
      <c r="J61" s="638"/>
      <c r="M61" s="635"/>
      <c r="N61" s="635"/>
    </row>
    <row r="62" spans="2:14" s="634" customFormat="1">
      <c r="B62" s="640"/>
      <c r="C62" s="640"/>
      <c r="D62" s="678" t="s">
        <v>119</v>
      </c>
      <c r="E62" s="678"/>
      <c r="F62" s="678"/>
      <c r="G62" s="678"/>
      <c r="H62" s="640" t="s">
        <v>118</v>
      </c>
      <c r="J62" s="640"/>
      <c r="M62" s="636"/>
      <c r="N62" s="636"/>
    </row>
    <row r="63" spans="2:14" ht="4.5" customHeight="1">
      <c r="B63" s="603"/>
      <c r="C63" s="603"/>
    </row>
    <row r="64" spans="2:14">
      <c r="B64" s="603"/>
      <c r="C64" s="603"/>
    </row>
    <row r="65" spans="2:3">
      <c r="B65" s="603"/>
      <c r="C65" s="603"/>
    </row>
  </sheetData>
  <mergeCells count="4">
    <mergeCell ref="B51:J51"/>
    <mergeCell ref="B2:J2"/>
    <mergeCell ref="B3:J3"/>
    <mergeCell ref="G49:H49"/>
  </mergeCells>
  <hyperlinks>
    <hyperlink ref="J1" location="Indice!A1" display="Índice" xr:uid="{7F527E6B-74CC-4433-A7D6-D69550CEEFFA}"/>
  </hyperlinks>
  <pageMargins left="0.23622047244094491" right="0.23622047244094491" top="0.74803149606299213" bottom="0.74803149606299213" header="0.31496062992125984" footer="0.31496062992125984"/>
  <pageSetup paperSize="9" scale="55" orientation="portrait" r:id="rId1"/>
  <colBreaks count="1" manualBreakCount="1">
    <brk id="10" max="1048575"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BA163"/>
  <sheetViews>
    <sheetView zoomScale="90" zoomScaleNormal="90" workbookViewId="0">
      <pane ySplit="3" topLeftCell="A4" activePane="bottomLeft" state="frozen"/>
      <selection pane="bottomLeft" activeCell="A22" sqref="A22"/>
    </sheetView>
  </sheetViews>
  <sheetFormatPr baseColWidth="10" defaultColWidth="9.140625" defaultRowHeight="15" customHeight="1"/>
  <cols>
    <col min="1" max="1" width="33.7109375" style="24" customWidth="1"/>
    <col min="2" max="2" width="16" style="24" customWidth="1"/>
    <col min="3" max="4" width="15" style="24" bestFit="1" customWidth="1"/>
    <col min="5" max="5" width="17.5703125" style="175" bestFit="1" customWidth="1"/>
    <col min="6" max="6" width="20.28515625" style="175" customWidth="1"/>
    <col min="7" max="7" width="26.42578125" style="24" customWidth="1"/>
    <col min="8" max="8" width="20.28515625" style="24" bestFit="1" customWidth="1"/>
    <col min="9" max="9" width="20.28515625" style="24" customWidth="1"/>
    <col min="10" max="10" width="15.85546875" style="24" bestFit="1" customWidth="1"/>
    <col min="11" max="12" width="16.5703125" style="24" bestFit="1" customWidth="1"/>
    <col min="13" max="13" width="13.140625" style="24" bestFit="1" customWidth="1"/>
    <col min="14" max="14" width="18.140625" style="24" bestFit="1" customWidth="1"/>
    <col min="15" max="15" width="15.5703125" style="24" bestFit="1" customWidth="1"/>
    <col min="16" max="20" width="15.5703125" style="24" customWidth="1"/>
    <col min="21" max="21" width="16" style="24" bestFit="1" customWidth="1"/>
    <col min="22" max="23" width="12.28515625" style="24" bestFit="1" customWidth="1"/>
    <col min="24" max="24" width="12.85546875" style="24" bestFit="1" customWidth="1"/>
    <col min="25" max="25" width="17.5703125" style="24" bestFit="1" customWidth="1"/>
    <col min="26" max="26" width="13.28515625" style="24" bestFit="1" customWidth="1"/>
    <col min="27" max="27" width="15.85546875" style="30" bestFit="1" customWidth="1"/>
    <col min="28" max="53" width="9.140625" style="30"/>
    <col min="54" max="261" width="9.140625" style="24"/>
    <col min="262" max="262" width="33.7109375" style="24" customWidth="1"/>
    <col min="263" max="263" width="16" style="24" customWidth="1"/>
    <col min="264" max="265" width="15" style="24" bestFit="1" customWidth="1"/>
    <col min="266" max="266" width="16.5703125" style="24" bestFit="1" customWidth="1"/>
    <col min="267" max="267" width="12.5703125" style="24" customWidth="1"/>
    <col min="268" max="268" width="17.5703125" style="24" bestFit="1" customWidth="1"/>
    <col min="269" max="270" width="18.140625" style="24" bestFit="1" customWidth="1"/>
    <col min="271" max="271" width="12.85546875" style="24" bestFit="1" customWidth="1"/>
    <col min="272" max="273" width="16.5703125" style="24" bestFit="1" customWidth="1"/>
    <col min="274" max="275" width="13.140625" style="24" bestFit="1" customWidth="1"/>
    <col min="276" max="276" width="15.5703125" style="24" bestFit="1" customWidth="1"/>
    <col min="277" max="277" width="13.7109375" style="24" bestFit="1" customWidth="1"/>
    <col min="278" max="280" width="12.28515625" style="24" bestFit="1" customWidth="1"/>
    <col min="281" max="281" width="17.5703125" style="24" bestFit="1" customWidth="1"/>
    <col min="282" max="282" width="12.28515625" style="24" bestFit="1" customWidth="1"/>
    <col min="283" max="283" width="13.42578125" style="24" bestFit="1" customWidth="1"/>
    <col min="284" max="517" width="9.140625" style="24"/>
    <col min="518" max="518" width="33.7109375" style="24" customWidth="1"/>
    <col min="519" max="519" width="16" style="24" customWidth="1"/>
    <col min="520" max="521" width="15" style="24" bestFit="1" customWidth="1"/>
    <col min="522" max="522" width="16.5703125" style="24" bestFit="1" customWidth="1"/>
    <col min="523" max="523" width="12.5703125" style="24" customWidth="1"/>
    <col min="524" max="524" width="17.5703125" style="24" bestFit="1" customWidth="1"/>
    <col min="525" max="526" width="18.140625" style="24" bestFit="1" customWidth="1"/>
    <col min="527" max="527" width="12.85546875" style="24" bestFit="1" customWidth="1"/>
    <col min="528" max="529" width="16.5703125" style="24" bestFit="1" customWidth="1"/>
    <col min="530" max="531" width="13.140625" style="24" bestFit="1" customWidth="1"/>
    <col min="532" max="532" width="15.5703125" style="24" bestFit="1" customWidth="1"/>
    <col min="533" max="533" width="13.7109375" style="24" bestFit="1" customWidth="1"/>
    <col min="534" max="536" width="12.28515625" style="24" bestFit="1" customWidth="1"/>
    <col min="537" max="537" width="17.5703125" style="24" bestFit="1" customWidth="1"/>
    <col min="538" max="538" width="12.28515625" style="24" bestFit="1" customWidth="1"/>
    <col min="539" max="539" width="13.42578125" style="24" bestFit="1" customWidth="1"/>
    <col min="540" max="773" width="9.140625" style="24"/>
    <col min="774" max="774" width="33.7109375" style="24" customWidth="1"/>
    <col min="775" max="775" width="16" style="24" customWidth="1"/>
    <col min="776" max="777" width="15" style="24" bestFit="1" customWidth="1"/>
    <col min="778" max="778" width="16.5703125" style="24" bestFit="1" customWidth="1"/>
    <col min="779" max="779" width="12.5703125" style="24" customWidth="1"/>
    <col min="780" max="780" width="17.5703125" style="24" bestFit="1" customWidth="1"/>
    <col min="781" max="782" width="18.140625" style="24" bestFit="1" customWidth="1"/>
    <col min="783" max="783" width="12.85546875" style="24" bestFit="1" customWidth="1"/>
    <col min="784" max="785" width="16.5703125" style="24" bestFit="1" customWidth="1"/>
    <col min="786" max="787" width="13.140625" style="24" bestFit="1" customWidth="1"/>
    <col min="788" max="788" width="15.5703125" style="24" bestFit="1" customWidth="1"/>
    <col min="789" max="789" width="13.7109375" style="24" bestFit="1" customWidth="1"/>
    <col min="790" max="792" width="12.28515625" style="24" bestFit="1" customWidth="1"/>
    <col min="793" max="793" width="17.5703125" style="24" bestFit="1" customWidth="1"/>
    <col min="794" max="794" width="12.28515625" style="24" bestFit="1" customWidth="1"/>
    <col min="795" max="795" width="13.42578125" style="24" bestFit="1" customWidth="1"/>
    <col min="796" max="1029" width="9.140625" style="24"/>
    <col min="1030" max="1030" width="33.7109375" style="24" customWidth="1"/>
    <col min="1031" max="1031" width="16" style="24" customWidth="1"/>
    <col min="1032" max="1033" width="15" style="24" bestFit="1" customWidth="1"/>
    <col min="1034" max="1034" width="16.5703125" style="24" bestFit="1" customWidth="1"/>
    <col min="1035" max="1035" width="12.5703125" style="24" customWidth="1"/>
    <col min="1036" max="1036" width="17.5703125" style="24" bestFit="1" customWidth="1"/>
    <col min="1037" max="1038" width="18.140625" style="24" bestFit="1" customWidth="1"/>
    <col min="1039" max="1039" width="12.85546875" style="24" bestFit="1" customWidth="1"/>
    <col min="1040" max="1041" width="16.5703125" style="24" bestFit="1" customWidth="1"/>
    <col min="1042" max="1043" width="13.140625" style="24" bestFit="1" customWidth="1"/>
    <col min="1044" max="1044" width="15.5703125" style="24" bestFit="1" customWidth="1"/>
    <col min="1045" max="1045" width="13.7109375" style="24" bestFit="1" customWidth="1"/>
    <col min="1046" max="1048" width="12.28515625" style="24" bestFit="1" customWidth="1"/>
    <col min="1049" max="1049" width="17.5703125" style="24" bestFit="1" customWidth="1"/>
    <col min="1050" max="1050" width="12.28515625" style="24" bestFit="1" customWidth="1"/>
    <col min="1051" max="1051" width="13.42578125" style="24" bestFit="1" customWidth="1"/>
    <col min="1052" max="1285" width="9.140625" style="24"/>
    <col min="1286" max="1286" width="33.7109375" style="24" customWidth="1"/>
    <col min="1287" max="1287" width="16" style="24" customWidth="1"/>
    <col min="1288" max="1289" width="15" style="24" bestFit="1" customWidth="1"/>
    <col min="1290" max="1290" width="16.5703125" style="24" bestFit="1" customWidth="1"/>
    <col min="1291" max="1291" width="12.5703125" style="24" customWidth="1"/>
    <col min="1292" max="1292" width="17.5703125" style="24" bestFit="1" customWidth="1"/>
    <col min="1293" max="1294" width="18.140625" style="24" bestFit="1" customWidth="1"/>
    <col min="1295" max="1295" width="12.85546875" style="24" bestFit="1" customWidth="1"/>
    <col min="1296" max="1297" width="16.5703125" style="24" bestFit="1" customWidth="1"/>
    <col min="1298" max="1299" width="13.140625" style="24" bestFit="1" customWidth="1"/>
    <col min="1300" max="1300" width="15.5703125" style="24" bestFit="1" customWidth="1"/>
    <col min="1301" max="1301" width="13.7109375" style="24" bestFit="1" customWidth="1"/>
    <col min="1302" max="1304" width="12.28515625" style="24" bestFit="1" customWidth="1"/>
    <col min="1305" max="1305" width="17.5703125" style="24" bestFit="1" customWidth="1"/>
    <col min="1306" max="1306" width="12.28515625" style="24" bestFit="1" customWidth="1"/>
    <col min="1307" max="1307" width="13.42578125" style="24" bestFit="1" customWidth="1"/>
    <col min="1308" max="1541" width="9.140625" style="24"/>
    <col min="1542" max="1542" width="33.7109375" style="24" customWidth="1"/>
    <col min="1543" max="1543" width="16" style="24" customWidth="1"/>
    <col min="1544" max="1545" width="15" style="24" bestFit="1" customWidth="1"/>
    <col min="1546" max="1546" width="16.5703125" style="24" bestFit="1" customWidth="1"/>
    <col min="1547" max="1547" width="12.5703125" style="24" customWidth="1"/>
    <col min="1548" max="1548" width="17.5703125" style="24" bestFit="1" customWidth="1"/>
    <col min="1549" max="1550" width="18.140625" style="24" bestFit="1" customWidth="1"/>
    <col min="1551" max="1551" width="12.85546875" style="24" bestFit="1" customWidth="1"/>
    <col min="1552" max="1553" width="16.5703125" style="24" bestFit="1" customWidth="1"/>
    <col min="1554" max="1555" width="13.140625" style="24" bestFit="1" customWidth="1"/>
    <col min="1556" max="1556" width="15.5703125" style="24" bestFit="1" customWidth="1"/>
    <col min="1557" max="1557" width="13.7109375" style="24" bestFit="1" customWidth="1"/>
    <col min="1558" max="1560" width="12.28515625" style="24" bestFit="1" customWidth="1"/>
    <col min="1561" max="1561" width="17.5703125" style="24" bestFit="1" customWidth="1"/>
    <col min="1562" max="1562" width="12.28515625" style="24" bestFit="1" customWidth="1"/>
    <col min="1563" max="1563" width="13.42578125" style="24" bestFit="1" customWidth="1"/>
    <col min="1564" max="1797" width="9.140625" style="24"/>
    <col min="1798" max="1798" width="33.7109375" style="24" customWidth="1"/>
    <col min="1799" max="1799" width="16" style="24" customWidth="1"/>
    <col min="1800" max="1801" width="15" style="24" bestFit="1" customWidth="1"/>
    <col min="1802" max="1802" width="16.5703125" style="24" bestFit="1" customWidth="1"/>
    <col min="1803" max="1803" width="12.5703125" style="24" customWidth="1"/>
    <col min="1804" max="1804" width="17.5703125" style="24" bestFit="1" customWidth="1"/>
    <col min="1805" max="1806" width="18.140625" style="24" bestFit="1" customWidth="1"/>
    <col min="1807" max="1807" width="12.85546875" style="24" bestFit="1" customWidth="1"/>
    <col min="1808" max="1809" width="16.5703125" style="24" bestFit="1" customWidth="1"/>
    <col min="1810" max="1811" width="13.140625" style="24" bestFit="1" customWidth="1"/>
    <col min="1812" max="1812" width="15.5703125" style="24" bestFit="1" customWidth="1"/>
    <col min="1813" max="1813" width="13.7109375" style="24" bestFit="1" customWidth="1"/>
    <col min="1814" max="1816" width="12.28515625" style="24" bestFit="1" customWidth="1"/>
    <col min="1817" max="1817" width="17.5703125" style="24" bestFit="1" customWidth="1"/>
    <col min="1818" max="1818" width="12.28515625" style="24" bestFit="1" customWidth="1"/>
    <col min="1819" max="1819" width="13.42578125" style="24" bestFit="1" customWidth="1"/>
    <col min="1820" max="2053" width="9.140625" style="24"/>
    <col min="2054" max="2054" width="33.7109375" style="24" customWidth="1"/>
    <col min="2055" max="2055" width="16" style="24" customWidth="1"/>
    <col min="2056" max="2057" width="15" style="24" bestFit="1" customWidth="1"/>
    <col min="2058" max="2058" width="16.5703125" style="24" bestFit="1" customWidth="1"/>
    <col min="2059" max="2059" width="12.5703125" style="24" customWidth="1"/>
    <col min="2060" max="2060" width="17.5703125" style="24" bestFit="1" customWidth="1"/>
    <col min="2061" max="2062" width="18.140625" style="24" bestFit="1" customWidth="1"/>
    <col min="2063" max="2063" width="12.85546875" style="24" bestFit="1" customWidth="1"/>
    <col min="2064" max="2065" width="16.5703125" style="24" bestFit="1" customWidth="1"/>
    <col min="2066" max="2067" width="13.140625" style="24" bestFit="1" customWidth="1"/>
    <col min="2068" max="2068" width="15.5703125" style="24" bestFit="1" customWidth="1"/>
    <col min="2069" max="2069" width="13.7109375" style="24" bestFit="1" customWidth="1"/>
    <col min="2070" max="2072" width="12.28515625" style="24" bestFit="1" customWidth="1"/>
    <col min="2073" max="2073" width="17.5703125" style="24" bestFit="1" customWidth="1"/>
    <col min="2074" max="2074" width="12.28515625" style="24" bestFit="1" customWidth="1"/>
    <col min="2075" max="2075" width="13.42578125" style="24" bestFit="1" customWidth="1"/>
    <col min="2076" max="2309" width="9.140625" style="24"/>
    <col min="2310" max="2310" width="33.7109375" style="24" customWidth="1"/>
    <col min="2311" max="2311" width="16" style="24" customWidth="1"/>
    <col min="2312" max="2313" width="15" style="24" bestFit="1" customWidth="1"/>
    <col min="2314" max="2314" width="16.5703125" style="24" bestFit="1" customWidth="1"/>
    <col min="2315" max="2315" width="12.5703125" style="24" customWidth="1"/>
    <col min="2316" max="2316" width="17.5703125" style="24" bestFit="1" customWidth="1"/>
    <col min="2317" max="2318" width="18.140625" style="24" bestFit="1" customWidth="1"/>
    <col min="2319" max="2319" width="12.85546875" style="24" bestFit="1" customWidth="1"/>
    <col min="2320" max="2321" width="16.5703125" style="24" bestFit="1" customWidth="1"/>
    <col min="2322" max="2323" width="13.140625" style="24" bestFit="1" customWidth="1"/>
    <col min="2324" max="2324" width="15.5703125" style="24" bestFit="1" customWidth="1"/>
    <col min="2325" max="2325" width="13.7109375" style="24" bestFit="1" customWidth="1"/>
    <col min="2326" max="2328" width="12.28515625" style="24" bestFit="1" customWidth="1"/>
    <col min="2329" max="2329" width="17.5703125" style="24" bestFit="1" customWidth="1"/>
    <col min="2330" max="2330" width="12.28515625" style="24" bestFit="1" customWidth="1"/>
    <col min="2331" max="2331" width="13.42578125" style="24" bestFit="1" customWidth="1"/>
    <col min="2332" max="2565" width="9.140625" style="24"/>
    <col min="2566" max="2566" width="33.7109375" style="24" customWidth="1"/>
    <col min="2567" max="2567" width="16" style="24" customWidth="1"/>
    <col min="2568" max="2569" width="15" style="24" bestFit="1" customWidth="1"/>
    <col min="2570" max="2570" width="16.5703125" style="24" bestFit="1" customWidth="1"/>
    <col min="2571" max="2571" width="12.5703125" style="24" customWidth="1"/>
    <col min="2572" max="2572" width="17.5703125" style="24" bestFit="1" customWidth="1"/>
    <col min="2573" max="2574" width="18.140625" style="24" bestFit="1" customWidth="1"/>
    <col min="2575" max="2575" width="12.85546875" style="24" bestFit="1" customWidth="1"/>
    <col min="2576" max="2577" width="16.5703125" style="24" bestFit="1" customWidth="1"/>
    <col min="2578" max="2579" width="13.140625" style="24" bestFit="1" customWidth="1"/>
    <col min="2580" max="2580" width="15.5703125" style="24" bestFit="1" customWidth="1"/>
    <col min="2581" max="2581" width="13.7109375" style="24" bestFit="1" customWidth="1"/>
    <col min="2582" max="2584" width="12.28515625" style="24" bestFit="1" customWidth="1"/>
    <col min="2585" max="2585" width="17.5703125" style="24" bestFit="1" customWidth="1"/>
    <col min="2586" max="2586" width="12.28515625" style="24" bestFit="1" customWidth="1"/>
    <col min="2587" max="2587" width="13.42578125" style="24" bestFit="1" customWidth="1"/>
    <col min="2588" max="2821" width="9.140625" style="24"/>
    <col min="2822" max="2822" width="33.7109375" style="24" customWidth="1"/>
    <col min="2823" max="2823" width="16" style="24" customWidth="1"/>
    <col min="2824" max="2825" width="15" style="24" bestFit="1" customWidth="1"/>
    <col min="2826" max="2826" width="16.5703125" style="24" bestFit="1" customWidth="1"/>
    <col min="2827" max="2827" width="12.5703125" style="24" customWidth="1"/>
    <col min="2828" max="2828" width="17.5703125" style="24" bestFit="1" customWidth="1"/>
    <col min="2829" max="2830" width="18.140625" style="24" bestFit="1" customWidth="1"/>
    <col min="2831" max="2831" width="12.85546875" style="24" bestFit="1" customWidth="1"/>
    <col min="2832" max="2833" width="16.5703125" style="24" bestFit="1" customWidth="1"/>
    <col min="2834" max="2835" width="13.140625" style="24" bestFit="1" customWidth="1"/>
    <col min="2836" max="2836" width="15.5703125" style="24" bestFit="1" customWidth="1"/>
    <col min="2837" max="2837" width="13.7109375" style="24" bestFit="1" customWidth="1"/>
    <col min="2838" max="2840" width="12.28515625" style="24" bestFit="1" customWidth="1"/>
    <col min="2841" max="2841" width="17.5703125" style="24" bestFit="1" customWidth="1"/>
    <col min="2842" max="2842" width="12.28515625" style="24" bestFit="1" customWidth="1"/>
    <col min="2843" max="2843" width="13.42578125" style="24" bestFit="1" customWidth="1"/>
    <col min="2844" max="3077" width="9.140625" style="24"/>
    <col min="3078" max="3078" width="33.7109375" style="24" customWidth="1"/>
    <col min="3079" max="3079" width="16" style="24" customWidth="1"/>
    <col min="3080" max="3081" width="15" style="24" bestFit="1" customWidth="1"/>
    <col min="3082" max="3082" width="16.5703125" style="24" bestFit="1" customWidth="1"/>
    <col min="3083" max="3083" width="12.5703125" style="24" customWidth="1"/>
    <col min="3084" max="3084" width="17.5703125" style="24" bestFit="1" customWidth="1"/>
    <col min="3085" max="3086" width="18.140625" style="24" bestFit="1" customWidth="1"/>
    <col min="3087" max="3087" width="12.85546875" style="24" bestFit="1" customWidth="1"/>
    <col min="3088" max="3089" width="16.5703125" style="24" bestFit="1" customWidth="1"/>
    <col min="3090" max="3091" width="13.140625" style="24" bestFit="1" customWidth="1"/>
    <col min="3092" max="3092" width="15.5703125" style="24" bestFit="1" customWidth="1"/>
    <col min="3093" max="3093" width="13.7109375" style="24" bestFit="1" customWidth="1"/>
    <col min="3094" max="3096" width="12.28515625" style="24" bestFit="1" customWidth="1"/>
    <col min="3097" max="3097" width="17.5703125" style="24" bestFit="1" customWidth="1"/>
    <col min="3098" max="3098" width="12.28515625" style="24" bestFit="1" customWidth="1"/>
    <col min="3099" max="3099" width="13.42578125" style="24" bestFit="1" customWidth="1"/>
    <col min="3100" max="3333" width="9.140625" style="24"/>
    <col min="3334" max="3334" width="33.7109375" style="24" customWidth="1"/>
    <col min="3335" max="3335" width="16" style="24" customWidth="1"/>
    <col min="3336" max="3337" width="15" style="24" bestFit="1" customWidth="1"/>
    <col min="3338" max="3338" width="16.5703125" style="24" bestFit="1" customWidth="1"/>
    <col min="3339" max="3339" width="12.5703125" style="24" customWidth="1"/>
    <col min="3340" max="3340" width="17.5703125" style="24" bestFit="1" customWidth="1"/>
    <col min="3341" max="3342" width="18.140625" style="24" bestFit="1" customWidth="1"/>
    <col min="3343" max="3343" width="12.85546875" style="24" bestFit="1" customWidth="1"/>
    <col min="3344" max="3345" width="16.5703125" style="24" bestFit="1" customWidth="1"/>
    <col min="3346" max="3347" width="13.140625" style="24" bestFit="1" customWidth="1"/>
    <col min="3348" max="3348" width="15.5703125" style="24" bestFit="1" customWidth="1"/>
    <col min="3349" max="3349" width="13.7109375" style="24" bestFit="1" customWidth="1"/>
    <col min="3350" max="3352" width="12.28515625" style="24" bestFit="1" customWidth="1"/>
    <col min="3353" max="3353" width="17.5703125" style="24" bestFit="1" customWidth="1"/>
    <col min="3354" max="3354" width="12.28515625" style="24" bestFit="1" customWidth="1"/>
    <col min="3355" max="3355" width="13.42578125" style="24" bestFit="1" customWidth="1"/>
    <col min="3356" max="3589" width="9.140625" style="24"/>
    <col min="3590" max="3590" width="33.7109375" style="24" customWidth="1"/>
    <col min="3591" max="3591" width="16" style="24" customWidth="1"/>
    <col min="3592" max="3593" width="15" style="24" bestFit="1" customWidth="1"/>
    <col min="3594" max="3594" width="16.5703125" style="24" bestFit="1" customWidth="1"/>
    <col min="3595" max="3595" width="12.5703125" style="24" customWidth="1"/>
    <col min="3596" max="3596" width="17.5703125" style="24" bestFit="1" customWidth="1"/>
    <col min="3597" max="3598" width="18.140625" style="24" bestFit="1" customWidth="1"/>
    <col min="3599" max="3599" width="12.85546875" style="24" bestFit="1" customWidth="1"/>
    <col min="3600" max="3601" width="16.5703125" style="24" bestFit="1" customWidth="1"/>
    <col min="3602" max="3603" width="13.140625" style="24" bestFit="1" customWidth="1"/>
    <col min="3604" max="3604" width="15.5703125" style="24" bestFit="1" customWidth="1"/>
    <col min="3605" max="3605" width="13.7109375" style="24" bestFit="1" customWidth="1"/>
    <col min="3606" max="3608" width="12.28515625" style="24" bestFit="1" customWidth="1"/>
    <col min="3609" max="3609" width="17.5703125" style="24" bestFit="1" customWidth="1"/>
    <col min="3610" max="3610" width="12.28515625" style="24" bestFit="1" customWidth="1"/>
    <col min="3611" max="3611" width="13.42578125" style="24" bestFit="1" customWidth="1"/>
    <col min="3612" max="3845" width="9.140625" style="24"/>
    <col min="3846" max="3846" width="33.7109375" style="24" customWidth="1"/>
    <col min="3847" max="3847" width="16" style="24" customWidth="1"/>
    <col min="3848" max="3849" width="15" style="24" bestFit="1" customWidth="1"/>
    <col min="3850" max="3850" width="16.5703125" style="24" bestFit="1" customWidth="1"/>
    <col min="3851" max="3851" width="12.5703125" style="24" customWidth="1"/>
    <col min="3852" max="3852" width="17.5703125" style="24" bestFit="1" customWidth="1"/>
    <col min="3853" max="3854" width="18.140625" style="24" bestFit="1" customWidth="1"/>
    <col min="3855" max="3855" width="12.85546875" style="24" bestFit="1" customWidth="1"/>
    <col min="3856" max="3857" width="16.5703125" style="24" bestFit="1" customWidth="1"/>
    <col min="3858" max="3859" width="13.140625" style="24" bestFit="1" customWidth="1"/>
    <col min="3860" max="3860" width="15.5703125" style="24" bestFit="1" customWidth="1"/>
    <col min="3861" max="3861" width="13.7109375" style="24" bestFit="1" customWidth="1"/>
    <col min="3862" max="3864" width="12.28515625" style="24" bestFit="1" customWidth="1"/>
    <col min="3865" max="3865" width="17.5703125" style="24" bestFit="1" customWidth="1"/>
    <col min="3866" max="3866" width="12.28515625" style="24" bestFit="1" customWidth="1"/>
    <col min="3867" max="3867" width="13.42578125" style="24" bestFit="1" customWidth="1"/>
    <col min="3868" max="4101" width="9.140625" style="24"/>
    <col min="4102" max="4102" width="33.7109375" style="24" customWidth="1"/>
    <col min="4103" max="4103" width="16" style="24" customWidth="1"/>
    <col min="4104" max="4105" width="15" style="24" bestFit="1" customWidth="1"/>
    <col min="4106" max="4106" width="16.5703125" style="24" bestFit="1" customWidth="1"/>
    <col min="4107" max="4107" width="12.5703125" style="24" customWidth="1"/>
    <col min="4108" max="4108" width="17.5703125" style="24" bestFit="1" customWidth="1"/>
    <col min="4109" max="4110" width="18.140625" style="24" bestFit="1" customWidth="1"/>
    <col min="4111" max="4111" width="12.85546875" style="24" bestFit="1" customWidth="1"/>
    <col min="4112" max="4113" width="16.5703125" style="24" bestFit="1" customWidth="1"/>
    <col min="4114" max="4115" width="13.140625" style="24" bestFit="1" customWidth="1"/>
    <col min="4116" max="4116" width="15.5703125" style="24" bestFit="1" customWidth="1"/>
    <col min="4117" max="4117" width="13.7109375" style="24" bestFit="1" customWidth="1"/>
    <col min="4118" max="4120" width="12.28515625" style="24" bestFit="1" customWidth="1"/>
    <col min="4121" max="4121" width="17.5703125" style="24" bestFit="1" customWidth="1"/>
    <col min="4122" max="4122" width="12.28515625" style="24" bestFit="1" customWidth="1"/>
    <col min="4123" max="4123" width="13.42578125" style="24" bestFit="1" customWidth="1"/>
    <col min="4124" max="4357" width="9.140625" style="24"/>
    <col min="4358" max="4358" width="33.7109375" style="24" customWidth="1"/>
    <col min="4359" max="4359" width="16" style="24" customWidth="1"/>
    <col min="4360" max="4361" width="15" style="24" bestFit="1" customWidth="1"/>
    <col min="4362" max="4362" width="16.5703125" style="24" bestFit="1" customWidth="1"/>
    <col min="4363" max="4363" width="12.5703125" style="24" customWidth="1"/>
    <col min="4364" max="4364" width="17.5703125" style="24" bestFit="1" customWidth="1"/>
    <col min="4365" max="4366" width="18.140625" style="24" bestFit="1" customWidth="1"/>
    <col min="4367" max="4367" width="12.85546875" style="24" bestFit="1" customWidth="1"/>
    <col min="4368" max="4369" width="16.5703125" style="24" bestFit="1" customWidth="1"/>
    <col min="4370" max="4371" width="13.140625" style="24" bestFit="1" customWidth="1"/>
    <col min="4372" max="4372" width="15.5703125" style="24" bestFit="1" customWidth="1"/>
    <col min="4373" max="4373" width="13.7109375" style="24" bestFit="1" customWidth="1"/>
    <col min="4374" max="4376" width="12.28515625" style="24" bestFit="1" customWidth="1"/>
    <col min="4377" max="4377" width="17.5703125" style="24" bestFit="1" customWidth="1"/>
    <col min="4378" max="4378" width="12.28515625" style="24" bestFit="1" customWidth="1"/>
    <col min="4379" max="4379" width="13.42578125" style="24" bestFit="1" customWidth="1"/>
    <col min="4380" max="4613" width="9.140625" style="24"/>
    <col min="4614" max="4614" width="33.7109375" style="24" customWidth="1"/>
    <col min="4615" max="4615" width="16" style="24" customWidth="1"/>
    <col min="4616" max="4617" width="15" style="24" bestFit="1" customWidth="1"/>
    <col min="4618" max="4618" width="16.5703125" style="24" bestFit="1" customWidth="1"/>
    <col min="4619" max="4619" width="12.5703125" style="24" customWidth="1"/>
    <col min="4620" max="4620" width="17.5703125" style="24" bestFit="1" customWidth="1"/>
    <col min="4621" max="4622" width="18.140625" style="24" bestFit="1" customWidth="1"/>
    <col min="4623" max="4623" width="12.85546875" style="24" bestFit="1" customWidth="1"/>
    <col min="4624" max="4625" width="16.5703125" style="24" bestFit="1" customWidth="1"/>
    <col min="4626" max="4627" width="13.140625" style="24" bestFit="1" customWidth="1"/>
    <col min="4628" max="4628" width="15.5703125" style="24" bestFit="1" customWidth="1"/>
    <col min="4629" max="4629" width="13.7109375" style="24" bestFit="1" customWidth="1"/>
    <col min="4630" max="4632" width="12.28515625" style="24" bestFit="1" customWidth="1"/>
    <col min="4633" max="4633" width="17.5703125" style="24" bestFit="1" customWidth="1"/>
    <col min="4634" max="4634" width="12.28515625" style="24" bestFit="1" customWidth="1"/>
    <col min="4635" max="4635" width="13.42578125" style="24" bestFit="1" customWidth="1"/>
    <col min="4636" max="4869" width="9.140625" style="24"/>
    <col min="4870" max="4870" width="33.7109375" style="24" customWidth="1"/>
    <col min="4871" max="4871" width="16" style="24" customWidth="1"/>
    <col min="4872" max="4873" width="15" style="24" bestFit="1" customWidth="1"/>
    <col min="4874" max="4874" width="16.5703125" style="24" bestFit="1" customWidth="1"/>
    <col min="4875" max="4875" width="12.5703125" style="24" customWidth="1"/>
    <col min="4876" max="4876" width="17.5703125" style="24" bestFit="1" customWidth="1"/>
    <col min="4877" max="4878" width="18.140625" style="24" bestFit="1" customWidth="1"/>
    <col min="4879" max="4879" width="12.85546875" style="24" bestFit="1" customWidth="1"/>
    <col min="4880" max="4881" width="16.5703125" style="24" bestFit="1" customWidth="1"/>
    <col min="4882" max="4883" width="13.140625" style="24" bestFit="1" customWidth="1"/>
    <col min="4884" max="4884" width="15.5703125" style="24" bestFit="1" customWidth="1"/>
    <col min="4885" max="4885" width="13.7109375" style="24" bestFit="1" customWidth="1"/>
    <col min="4886" max="4888" width="12.28515625" style="24" bestFit="1" customWidth="1"/>
    <col min="4889" max="4889" width="17.5703125" style="24" bestFit="1" customWidth="1"/>
    <col min="4890" max="4890" width="12.28515625" style="24" bestFit="1" customWidth="1"/>
    <col min="4891" max="4891" width="13.42578125" style="24" bestFit="1" customWidth="1"/>
    <col min="4892" max="5125" width="9.140625" style="24"/>
    <col min="5126" max="5126" width="33.7109375" style="24" customWidth="1"/>
    <col min="5127" max="5127" width="16" style="24" customWidth="1"/>
    <col min="5128" max="5129" width="15" style="24" bestFit="1" customWidth="1"/>
    <col min="5130" max="5130" width="16.5703125" style="24" bestFit="1" customWidth="1"/>
    <col min="5131" max="5131" width="12.5703125" style="24" customWidth="1"/>
    <col min="5132" max="5132" width="17.5703125" style="24" bestFit="1" customWidth="1"/>
    <col min="5133" max="5134" width="18.140625" style="24" bestFit="1" customWidth="1"/>
    <col min="5135" max="5135" width="12.85546875" style="24" bestFit="1" customWidth="1"/>
    <col min="5136" max="5137" width="16.5703125" style="24" bestFit="1" customWidth="1"/>
    <col min="5138" max="5139" width="13.140625" style="24" bestFit="1" customWidth="1"/>
    <col min="5140" max="5140" width="15.5703125" style="24" bestFit="1" customWidth="1"/>
    <col min="5141" max="5141" width="13.7109375" style="24" bestFit="1" customWidth="1"/>
    <col min="5142" max="5144" width="12.28515625" style="24" bestFit="1" customWidth="1"/>
    <col min="5145" max="5145" width="17.5703125" style="24" bestFit="1" customWidth="1"/>
    <col min="5146" max="5146" width="12.28515625" style="24" bestFit="1" customWidth="1"/>
    <col min="5147" max="5147" width="13.42578125" style="24" bestFit="1" customWidth="1"/>
    <col min="5148" max="5381" width="9.140625" style="24"/>
    <col min="5382" max="5382" width="33.7109375" style="24" customWidth="1"/>
    <col min="5383" max="5383" width="16" style="24" customWidth="1"/>
    <col min="5384" max="5385" width="15" style="24" bestFit="1" customWidth="1"/>
    <col min="5386" max="5386" width="16.5703125" style="24" bestFit="1" customWidth="1"/>
    <col min="5387" max="5387" width="12.5703125" style="24" customWidth="1"/>
    <col min="5388" max="5388" width="17.5703125" style="24" bestFit="1" customWidth="1"/>
    <col min="5389" max="5390" width="18.140625" style="24" bestFit="1" customWidth="1"/>
    <col min="5391" max="5391" width="12.85546875" style="24" bestFit="1" customWidth="1"/>
    <col min="5392" max="5393" width="16.5703125" style="24" bestFit="1" customWidth="1"/>
    <col min="5394" max="5395" width="13.140625" style="24" bestFit="1" customWidth="1"/>
    <col min="5396" max="5396" width="15.5703125" style="24" bestFit="1" customWidth="1"/>
    <col min="5397" max="5397" width="13.7109375" style="24" bestFit="1" customWidth="1"/>
    <col min="5398" max="5400" width="12.28515625" style="24" bestFit="1" customWidth="1"/>
    <col min="5401" max="5401" width="17.5703125" style="24" bestFit="1" customWidth="1"/>
    <col min="5402" max="5402" width="12.28515625" style="24" bestFit="1" customWidth="1"/>
    <col min="5403" max="5403" width="13.42578125" style="24" bestFit="1" customWidth="1"/>
    <col min="5404" max="5637" width="9.140625" style="24"/>
    <col min="5638" max="5638" width="33.7109375" style="24" customWidth="1"/>
    <col min="5639" max="5639" width="16" style="24" customWidth="1"/>
    <col min="5640" max="5641" width="15" style="24" bestFit="1" customWidth="1"/>
    <col min="5642" max="5642" width="16.5703125" style="24" bestFit="1" customWidth="1"/>
    <col min="5643" max="5643" width="12.5703125" style="24" customWidth="1"/>
    <col min="5644" max="5644" width="17.5703125" style="24" bestFit="1" customWidth="1"/>
    <col min="5645" max="5646" width="18.140625" style="24" bestFit="1" customWidth="1"/>
    <col min="5647" max="5647" width="12.85546875" style="24" bestFit="1" customWidth="1"/>
    <col min="5648" max="5649" width="16.5703125" style="24" bestFit="1" customWidth="1"/>
    <col min="5650" max="5651" width="13.140625" style="24" bestFit="1" customWidth="1"/>
    <col min="5652" max="5652" width="15.5703125" style="24" bestFit="1" customWidth="1"/>
    <col min="5653" max="5653" width="13.7109375" style="24" bestFit="1" customWidth="1"/>
    <col min="5654" max="5656" width="12.28515625" style="24" bestFit="1" customWidth="1"/>
    <col min="5657" max="5657" width="17.5703125" style="24" bestFit="1" customWidth="1"/>
    <col min="5658" max="5658" width="12.28515625" style="24" bestFit="1" customWidth="1"/>
    <col min="5659" max="5659" width="13.42578125" style="24" bestFit="1" customWidth="1"/>
    <col min="5660" max="5893" width="9.140625" style="24"/>
    <col min="5894" max="5894" width="33.7109375" style="24" customWidth="1"/>
    <col min="5895" max="5895" width="16" style="24" customWidth="1"/>
    <col min="5896" max="5897" width="15" style="24" bestFit="1" customWidth="1"/>
    <col min="5898" max="5898" width="16.5703125" style="24" bestFit="1" customWidth="1"/>
    <col min="5899" max="5899" width="12.5703125" style="24" customWidth="1"/>
    <col min="5900" max="5900" width="17.5703125" style="24" bestFit="1" customWidth="1"/>
    <col min="5901" max="5902" width="18.140625" style="24" bestFit="1" customWidth="1"/>
    <col min="5903" max="5903" width="12.85546875" style="24" bestFit="1" customWidth="1"/>
    <col min="5904" max="5905" width="16.5703125" style="24" bestFit="1" customWidth="1"/>
    <col min="5906" max="5907" width="13.140625" style="24" bestFit="1" customWidth="1"/>
    <col min="5908" max="5908" width="15.5703125" style="24" bestFit="1" customWidth="1"/>
    <col min="5909" max="5909" width="13.7109375" style="24" bestFit="1" customWidth="1"/>
    <col min="5910" max="5912" width="12.28515625" style="24" bestFit="1" customWidth="1"/>
    <col min="5913" max="5913" width="17.5703125" style="24" bestFit="1" customWidth="1"/>
    <col min="5914" max="5914" width="12.28515625" style="24" bestFit="1" customWidth="1"/>
    <col min="5915" max="5915" width="13.42578125" style="24" bestFit="1" customWidth="1"/>
    <col min="5916" max="6149" width="9.140625" style="24"/>
    <col min="6150" max="6150" width="33.7109375" style="24" customWidth="1"/>
    <col min="6151" max="6151" width="16" style="24" customWidth="1"/>
    <col min="6152" max="6153" width="15" style="24" bestFit="1" customWidth="1"/>
    <col min="6154" max="6154" width="16.5703125" style="24" bestFit="1" customWidth="1"/>
    <col min="6155" max="6155" width="12.5703125" style="24" customWidth="1"/>
    <col min="6156" max="6156" width="17.5703125" style="24" bestFit="1" customWidth="1"/>
    <col min="6157" max="6158" width="18.140625" style="24" bestFit="1" customWidth="1"/>
    <col min="6159" max="6159" width="12.85546875" style="24" bestFit="1" customWidth="1"/>
    <col min="6160" max="6161" width="16.5703125" style="24" bestFit="1" customWidth="1"/>
    <col min="6162" max="6163" width="13.140625" style="24" bestFit="1" customWidth="1"/>
    <col min="6164" max="6164" width="15.5703125" style="24" bestFit="1" customWidth="1"/>
    <col min="6165" max="6165" width="13.7109375" style="24" bestFit="1" customWidth="1"/>
    <col min="6166" max="6168" width="12.28515625" style="24" bestFit="1" customWidth="1"/>
    <col min="6169" max="6169" width="17.5703125" style="24" bestFit="1" customWidth="1"/>
    <col min="6170" max="6170" width="12.28515625" style="24" bestFit="1" customWidth="1"/>
    <col min="6171" max="6171" width="13.42578125" style="24" bestFit="1" customWidth="1"/>
    <col min="6172" max="6405" width="9.140625" style="24"/>
    <col min="6406" max="6406" width="33.7109375" style="24" customWidth="1"/>
    <col min="6407" max="6407" width="16" style="24" customWidth="1"/>
    <col min="6408" max="6409" width="15" style="24" bestFit="1" customWidth="1"/>
    <col min="6410" max="6410" width="16.5703125" style="24" bestFit="1" customWidth="1"/>
    <col min="6411" max="6411" width="12.5703125" style="24" customWidth="1"/>
    <col min="6412" max="6412" width="17.5703125" style="24" bestFit="1" customWidth="1"/>
    <col min="6413" max="6414" width="18.140625" style="24" bestFit="1" customWidth="1"/>
    <col min="6415" max="6415" width="12.85546875" style="24" bestFit="1" customWidth="1"/>
    <col min="6416" max="6417" width="16.5703125" style="24" bestFit="1" customWidth="1"/>
    <col min="6418" max="6419" width="13.140625" style="24" bestFit="1" customWidth="1"/>
    <col min="6420" max="6420" width="15.5703125" style="24" bestFit="1" customWidth="1"/>
    <col min="6421" max="6421" width="13.7109375" style="24" bestFit="1" customWidth="1"/>
    <col min="6422" max="6424" width="12.28515625" style="24" bestFit="1" customWidth="1"/>
    <col min="6425" max="6425" width="17.5703125" style="24" bestFit="1" customWidth="1"/>
    <col min="6426" max="6426" width="12.28515625" style="24" bestFit="1" customWidth="1"/>
    <col min="6427" max="6427" width="13.42578125" style="24" bestFit="1" customWidth="1"/>
    <col min="6428" max="6661" width="9.140625" style="24"/>
    <col min="6662" max="6662" width="33.7109375" style="24" customWidth="1"/>
    <col min="6663" max="6663" width="16" style="24" customWidth="1"/>
    <col min="6664" max="6665" width="15" style="24" bestFit="1" customWidth="1"/>
    <col min="6666" max="6666" width="16.5703125" style="24" bestFit="1" customWidth="1"/>
    <col min="6667" max="6667" width="12.5703125" style="24" customWidth="1"/>
    <col min="6668" max="6668" width="17.5703125" style="24" bestFit="1" customWidth="1"/>
    <col min="6669" max="6670" width="18.140625" style="24" bestFit="1" customWidth="1"/>
    <col min="6671" max="6671" width="12.85546875" style="24" bestFit="1" customWidth="1"/>
    <col min="6672" max="6673" width="16.5703125" style="24" bestFit="1" customWidth="1"/>
    <col min="6674" max="6675" width="13.140625" style="24" bestFit="1" customWidth="1"/>
    <col min="6676" max="6676" width="15.5703125" style="24" bestFit="1" customWidth="1"/>
    <col min="6677" max="6677" width="13.7109375" style="24" bestFit="1" customWidth="1"/>
    <col min="6678" max="6680" width="12.28515625" style="24" bestFit="1" customWidth="1"/>
    <col min="6681" max="6681" width="17.5703125" style="24" bestFit="1" customWidth="1"/>
    <col min="6682" max="6682" width="12.28515625" style="24" bestFit="1" customWidth="1"/>
    <col min="6683" max="6683" width="13.42578125" style="24" bestFit="1" customWidth="1"/>
    <col min="6684" max="6917" width="9.140625" style="24"/>
    <col min="6918" max="6918" width="33.7109375" style="24" customWidth="1"/>
    <col min="6919" max="6919" width="16" style="24" customWidth="1"/>
    <col min="6920" max="6921" width="15" style="24" bestFit="1" customWidth="1"/>
    <col min="6922" max="6922" width="16.5703125" style="24" bestFit="1" customWidth="1"/>
    <col min="6923" max="6923" width="12.5703125" style="24" customWidth="1"/>
    <col min="6924" max="6924" width="17.5703125" style="24" bestFit="1" customWidth="1"/>
    <col min="6925" max="6926" width="18.140625" style="24" bestFit="1" customWidth="1"/>
    <col min="6927" max="6927" width="12.85546875" style="24" bestFit="1" customWidth="1"/>
    <col min="6928" max="6929" width="16.5703125" style="24" bestFit="1" customWidth="1"/>
    <col min="6930" max="6931" width="13.140625" style="24" bestFit="1" customWidth="1"/>
    <col min="6932" max="6932" width="15.5703125" style="24" bestFit="1" customWidth="1"/>
    <col min="6933" max="6933" width="13.7109375" style="24" bestFit="1" customWidth="1"/>
    <col min="6934" max="6936" width="12.28515625" style="24" bestFit="1" customWidth="1"/>
    <col min="6937" max="6937" width="17.5703125" style="24" bestFit="1" customWidth="1"/>
    <col min="6938" max="6938" width="12.28515625" style="24" bestFit="1" customWidth="1"/>
    <col min="6939" max="6939" width="13.42578125" style="24" bestFit="1" customWidth="1"/>
    <col min="6940" max="7173" width="9.140625" style="24"/>
    <col min="7174" max="7174" width="33.7109375" style="24" customWidth="1"/>
    <col min="7175" max="7175" width="16" style="24" customWidth="1"/>
    <col min="7176" max="7177" width="15" style="24" bestFit="1" customWidth="1"/>
    <col min="7178" max="7178" width="16.5703125" style="24" bestFit="1" customWidth="1"/>
    <col min="7179" max="7179" width="12.5703125" style="24" customWidth="1"/>
    <col min="7180" max="7180" width="17.5703125" style="24" bestFit="1" customWidth="1"/>
    <col min="7181" max="7182" width="18.140625" style="24" bestFit="1" customWidth="1"/>
    <col min="7183" max="7183" width="12.85546875" style="24" bestFit="1" customWidth="1"/>
    <col min="7184" max="7185" width="16.5703125" style="24" bestFit="1" customWidth="1"/>
    <col min="7186" max="7187" width="13.140625" style="24" bestFit="1" customWidth="1"/>
    <col min="7188" max="7188" width="15.5703125" style="24" bestFit="1" customWidth="1"/>
    <col min="7189" max="7189" width="13.7109375" style="24" bestFit="1" customWidth="1"/>
    <col min="7190" max="7192" width="12.28515625" style="24" bestFit="1" customWidth="1"/>
    <col min="7193" max="7193" width="17.5703125" style="24" bestFit="1" customWidth="1"/>
    <col min="7194" max="7194" width="12.28515625" style="24" bestFit="1" customWidth="1"/>
    <col min="7195" max="7195" width="13.42578125" style="24" bestFit="1" customWidth="1"/>
    <col min="7196" max="7429" width="9.140625" style="24"/>
    <col min="7430" max="7430" width="33.7109375" style="24" customWidth="1"/>
    <col min="7431" max="7431" width="16" style="24" customWidth="1"/>
    <col min="7432" max="7433" width="15" style="24" bestFit="1" customWidth="1"/>
    <col min="7434" max="7434" width="16.5703125" style="24" bestFit="1" customWidth="1"/>
    <col min="7435" max="7435" width="12.5703125" style="24" customWidth="1"/>
    <col min="7436" max="7436" width="17.5703125" style="24" bestFit="1" customWidth="1"/>
    <col min="7437" max="7438" width="18.140625" style="24" bestFit="1" customWidth="1"/>
    <col min="7439" max="7439" width="12.85546875" style="24" bestFit="1" customWidth="1"/>
    <col min="7440" max="7441" width="16.5703125" style="24" bestFit="1" customWidth="1"/>
    <col min="7442" max="7443" width="13.140625" style="24" bestFit="1" customWidth="1"/>
    <col min="7444" max="7444" width="15.5703125" style="24" bestFit="1" customWidth="1"/>
    <col min="7445" max="7445" width="13.7109375" style="24" bestFit="1" customWidth="1"/>
    <col min="7446" max="7448" width="12.28515625" style="24" bestFit="1" customWidth="1"/>
    <col min="7449" max="7449" width="17.5703125" style="24" bestFit="1" customWidth="1"/>
    <col min="7450" max="7450" width="12.28515625" style="24" bestFit="1" customWidth="1"/>
    <col min="7451" max="7451" width="13.42578125" style="24" bestFit="1" customWidth="1"/>
    <col min="7452" max="7685" width="9.140625" style="24"/>
    <col min="7686" max="7686" width="33.7109375" style="24" customWidth="1"/>
    <col min="7687" max="7687" width="16" style="24" customWidth="1"/>
    <col min="7688" max="7689" width="15" style="24" bestFit="1" customWidth="1"/>
    <col min="7690" max="7690" width="16.5703125" style="24" bestFit="1" customWidth="1"/>
    <col min="7691" max="7691" width="12.5703125" style="24" customWidth="1"/>
    <col min="7692" max="7692" width="17.5703125" style="24" bestFit="1" customWidth="1"/>
    <col min="7693" max="7694" width="18.140625" style="24" bestFit="1" customWidth="1"/>
    <col min="7695" max="7695" width="12.85546875" style="24" bestFit="1" customWidth="1"/>
    <col min="7696" max="7697" width="16.5703125" style="24" bestFit="1" customWidth="1"/>
    <col min="7698" max="7699" width="13.140625" style="24" bestFit="1" customWidth="1"/>
    <col min="7700" max="7700" width="15.5703125" style="24" bestFit="1" customWidth="1"/>
    <col min="7701" max="7701" width="13.7109375" style="24" bestFit="1" customWidth="1"/>
    <col min="7702" max="7704" width="12.28515625" style="24" bestFit="1" customWidth="1"/>
    <col min="7705" max="7705" width="17.5703125" style="24" bestFit="1" customWidth="1"/>
    <col min="7706" max="7706" width="12.28515625" style="24" bestFit="1" customWidth="1"/>
    <col min="7707" max="7707" width="13.42578125" style="24" bestFit="1" customWidth="1"/>
    <col min="7708" max="7941" width="9.140625" style="24"/>
    <col min="7942" max="7942" width="33.7109375" style="24" customWidth="1"/>
    <col min="7943" max="7943" width="16" style="24" customWidth="1"/>
    <col min="7944" max="7945" width="15" style="24" bestFit="1" customWidth="1"/>
    <col min="7946" max="7946" width="16.5703125" style="24" bestFit="1" customWidth="1"/>
    <col min="7947" max="7947" width="12.5703125" style="24" customWidth="1"/>
    <col min="7948" max="7948" width="17.5703125" style="24" bestFit="1" customWidth="1"/>
    <col min="7949" max="7950" width="18.140625" style="24" bestFit="1" customWidth="1"/>
    <col min="7951" max="7951" width="12.85546875" style="24" bestFit="1" customWidth="1"/>
    <col min="7952" max="7953" width="16.5703125" style="24" bestFit="1" customWidth="1"/>
    <col min="7954" max="7955" width="13.140625" style="24" bestFit="1" customWidth="1"/>
    <col min="7956" max="7956" width="15.5703125" style="24" bestFit="1" customWidth="1"/>
    <col min="7957" max="7957" width="13.7109375" style="24" bestFit="1" customWidth="1"/>
    <col min="7958" max="7960" width="12.28515625" style="24" bestFit="1" customWidth="1"/>
    <col min="7961" max="7961" width="17.5703125" style="24" bestFit="1" customWidth="1"/>
    <col min="7962" max="7962" width="12.28515625" style="24" bestFit="1" customWidth="1"/>
    <col min="7963" max="7963" width="13.42578125" style="24" bestFit="1" customWidth="1"/>
    <col min="7964" max="8197" width="9.140625" style="24"/>
    <col min="8198" max="8198" width="33.7109375" style="24" customWidth="1"/>
    <col min="8199" max="8199" width="16" style="24" customWidth="1"/>
    <col min="8200" max="8201" width="15" style="24" bestFit="1" customWidth="1"/>
    <col min="8202" max="8202" width="16.5703125" style="24" bestFit="1" customWidth="1"/>
    <col min="8203" max="8203" width="12.5703125" style="24" customWidth="1"/>
    <col min="8204" max="8204" width="17.5703125" style="24" bestFit="1" customWidth="1"/>
    <col min="8205" max="8206" width="18.140625" style="24" bestFit="1" customWidth="1"/>
    <col min="8207" max="8207" width="12.85546875" style="24" bestFit="1" customWidth="1"/>
    <col min="8208" max="8209" width="16.5703125" style="24" bestFit="1" customWidth="1"/>
    <col min="8210" max="8211" width="13.140625" style="24" bestFit="1" customWidth="1"/>
    <col min="8212" max="8212" width="15.5703125" style="24" bestFit="1" customWidth="1"/>
    <col min="8213" max="8213" width="13.7109375" style="24" bestFit="1" customWidth="1"/>
    <col min="8214" max="8216" width="12.28515625" style="24" bestFit="1" customWidth="1"/>
    <col min="8217" max="8217" width="17.5703125" style="24" bestFit="1" customWidth="1"/>
    <col min="8218" max="8218" width="12.28515625" style="24" bestFit="1" customWidth="1"/>
    <col min="8219" max="8219" width="13.42578125" style="24" bestFit="1" customWidth="1"/>
    <col min="8220" max="8453" width="9.140625" style="24"/>
    <col min="8454" max="8454" width="33.7109375" style="24" customWidth="1"/>
    <col min="8455" max="8455" width="16" style="24" customWidth="1"/>
    <col min="8456" max="8457" width="15" style="24" bestFit="1" customWidth="1"/>
    <col min="8458" max="8458" width="16.5703125" style="24" bestFit="1" customWidth="1"/>
    <col min="8459" max="8459" width="12.5703125" style="24" customWidth="1"/>
    <col min="8460" max="8460" width="17.5703125" style="24" bestFit="1" customWidth="1"/>
    <col min="8461" max="8462" width="18.140625" style="24" bestFit="1" customWidth="1"/>
    <col min="8463" max="8463" width="12.85546875" style="24" bestFit="1" customWidth="1"/>
    <col min="8464" max="8465" width="16.5703125" style="24" bestFit="1" customWidth="1"/>
    <col min="8466" max="8467" width="13.140625" style="24" bestFit="1" customWidth="1"/>
    <col min="8468" max="8468" width="15.5703125" style="24" bestFit="1" customWidth="1"/>
    <col min="8469" max="8469" width="13.7109375" style="24" bestFit="1" customWidth="1"/>
    <col min="8470" max="8472" width="12.28515625" style="24" bestFit="1" customWidth="1"/>
    <col min="8473" max="8473" width="17.5703125" style="24" bestFit="1" customWidth="1"/>
    <col min="8474" max="8474" width="12.28515625" style="24" bestFit="1" customWidth="1"/>
    <col min="8475" max="8475" width="13.42578125" style="24" bestFit="1" customWidth="1"/>
    <col min="8476" max="8709" width="9.140625" style="24"/>
    <col min="8710" max="8710" width="33.7109375" style="24" customWidth="1"/>
    <col min="8711" max="8711" width="16" style="24" customWidth="1"/>
    <col min="8712" max="8713" width="15" style="24" bestFit="1" customWidth="1"/>
    <col min="8714" max="8714" width="16.5703125" style="24" bestFit="1" customWidth="1"/>
    <col min="8715" max="8715" width="12.5703125" style="24" customWidth="1"/>
    <col min="8716" max="8716" width="17.5703125" style="24" bestFit="1" customWidth="1"/>
    <col min="8717" max="8718" width="18.140625" style="24" bestFit="1" customWidth="1"/>
    <col min="8719" max="8719" width="12.85546875" style="24" bestFit="1" customWidth="1"/>
    <col min="8720" max="8721" width="16.5703125" style="24" bestFit="1" customWidth="1"/>
    <col min="8722" max="8723" width="13.140625" style="24" bestFit="1" customWidth="1"/>
    <col min="8724" max="8724" width="15.5703125" style="24" bestFit="1" customWidth="1"/>
    <col min="8725" max="8725" width="13.7109375" style="24" bestFit="1" customWidth="1"/>
    <col min="8726" max="8728" width="12.28515625" style="24" bestFit="1" customWidth="1"/>
    <col min="8729" max="8729" width="17.5703125" style="24" bestFit="1" customWidth="1"/>
    <col min="8730" max="8730" width="12.28515625" style="24" bestFit="1" customWidth="1"/>
    <col min="8731" max="8731" width="13.42578125" style="24" bestFit="1" customWidth="1"/>
    <col min="8732" max="8965" width="9.140625" style="24"/>
    <col min="8966" max="8966" width="33.7109375" style="24" customWidth="1"/>
    <col min="8967" max="8967" width="16" style="24" customWidth="1"/>
    <col min="8968" max="8969" width="15" style="24" bestFit="1" customWidth="1"/>
    <col min="8970" max="8970" width="16.5703125" style="24" bestFit="1" customWidth="1"/>
    <col min="8971" max="8971" width="12.5703125" style="24" customWidth="1"/>
    <col min="8972" max="8972" width="17.5703125" style="24" bestFit="1" customWidth="1"/>
    <col min="8973" max="8974" width="18.140625" style="24" bestFit="1" customWidth="1"/>
    <col min="8975" max="8975" width="12.85546875" style="24" bestFit="1" customWidth="1"/>
    <col min="8976" max="8977" width="16.5703125" style="24" bestFit="1" customWidth="1"/>
    <col min="8978" max="8979" width="13.140625" style="24" bestFit="1" customWidth="1"/>
    <col min="8980" max="8980" width="15.5703125" style="24" bestFit="1" customWidth="1"/>
    <col min="8981" max="8981" width="13.7109375" style="24" bestFit="1" customWidth="1"/>
    <col min="8982" max="8984" width="12.28515625" style="24" bestFit="1" customWidth="1"/>
    <col min="8985" max="8985" width="17.5703125" style="24" bestFit="1" customWidth="1"/>
    <col min="8986" max="8986" width="12.28515625" style="24" bestFit="1" customWidth="1"/>
    <col min="8987" max="8987" width="13.42578125" style="24" bestFit="1" customWidth="1"/>
    <col min="8988" max="9221" width="9.140625" style="24"/>
    <col min="9222" max="9222" width="33.7109375" style="24" customWidth="1"/>
    <col min="9223" max="9223" width="16" style="24" customWidth="1"/>
    <col min="9224" max="9225" width="15" style="24" bestFit="1" customWidth="1"/>
    <col min="9226" max="9226" width="16.5703125" style="24" bestFit="1" customWidth="1"/>
    <col min="9227" max="9227" width="12.5703125" style="24" customWidth="1"/>
    <col min="9228" max="9228" width="17.5703125" style="24" bestFit="1" customWidth="1"/>
    <col min="9229" max="9230" width="18.140625" style="24" bestFit="1" customWidth="1"/>
    <col min="9231" max="9231" width="12.85546875" style="24" bestFit="1" customWidth="1"/>
    <col min="9232" max="9233" width="16.5703125" style="24" bestFit="1" customWidth="1"/>
    <col min="9234" max="9235" width="13.140625" style="24" bestFit="1" customWidth="1"/>
    <col min="9236" max="9236" width="15.5703125" style="24" bestFit="1" customWidth="1"/>
    <col min="9237" max="9237" width="13.7109375" style="24" bestFit="1" customWidth="1"/>
    <col min="9238" max="9240" width="12.28515625" style="24" bestFit="1" customWidth="1"/>
    <col min="9241" max="9241" width="17.5703125" style="24" bestFit="1" customWidth="1"/>
    <col min="9242" max="9242" width="12.28515625" style="24" bestFit="1" customWidth="1"/>
    <col min="9243" max="9243" width="13.42578125" style="24" bestFit="1" customWidth="1"/>
    <col min="9244" max="9477" width="9.140625" style="24"/>
    <col min="9478" max="9478" width="33.7109375" style="24" customWidth="1"/>
    <col min="9479" max="9479" width="16" style="24" customWidth="1"/>
    <col min="9480" max="9481" width="15" style="24" bestFit="1" customWidth="1"/>
    <col min="9482" max="9482" width="16.5703125" style="24" bestFit="1" customWidth="1"/>
    <col min="9483" max="9483" width="12.5703125" style="24" customWidth="1"/>
    <col min="9484" max="9484" width="17.5703125" style="24" bestFit="1" customWidth="1"/>
    <col min="9485" max="9486" width="18.140625" style="24" bestFit="1" customWidth="1"/>
    <col min="9487" max="9487" width="12.85546875" style="24" bestFit="1" customWidth="1"/>
    <col min="9488" max="9489" width="16.5703125" style="24" bestFit="1" customWidth="1"/>
    <col min="9490" max="9491" width="13.140625" style="24" bestFit="1" customWidth="1"/>
    <col min="9492" max="9492" width="15.5703125" style="24" bestFit="1" customWidth="1"/>
    <col min="9493" max="9493" width="13.7109375" style="24" bestFit="1" customWidth="1"/>
    <col min="9494" max="9496" width="12.28515625" style="24" bestFit="1" customWidth="1"/>
    <col min="9497" max="9497" width="17.5703125" style="24" bestFit="1" customWidth="1"/>
    <col min="9498" max="9498" width="12.28515625" style="24" bestFit="1" customWidth="1"/>
    <col min="9499" max="9499" width="13.42578125" style="24" bestFit="1" customWidth="1"/>
    <col min="9500" max="9733" width="9.140625" style="24"/>
    <col min="9734" max="9734" width="33.7109375" style="24" customWidth="1"/>
    <col min="9735" max="9735" width="16" style="24" customWidth="1"/>
    <col min="9736" max="9737" width="15" style="24" bestFit="1" customWidth="1"/>
    <col min="9738" max="9738" width="16.5703125" style="24" bestFit="1" customWidth="1"/>
    <col min="9739" max="9739" width="12.5703125" style="24" customWidth="1"/>
    <col min="9740" max="9740" width="17.5703125" style="24" bestFit="1" customWidth="1"/>
    <col min="9741" max="9742" width="18.140625" style="24" bestFit="1" customWidth="1"/>
    <col min="9743" max="9743" width="12.85546875" style="24" bestFit="1" customWidth="1"/>
    <col min="9744" max="9745" width="16.5703125" style="24" bestFit="1" customWidth="1"/>
    <col min="9746" max="9747" width="13.140625" style="24" bestFit="1" customWidth="1"/>
    <col min="9748" max="9748" width="15.5703125" style="24" bestFit="1" customWidth="1"/>
    <col min="9749" max="9749" width="13.7109375" style="24" bestFit="1" customWidth="1"/>
    <col min="9750" max="9752" width="12.28515625" style="24" bestFit="1" customWidth="1"/>
    <col min="9753" max="9753" width="17.5703125" style="24" bestFit="1" customWidth="1"/>
    <col min="9754" max="9754" width="12.28515625" style="24" bestFit="1" customWidth="1"/>
    <col min="9755" max="9755" width="13.42578125" style="24" bestFit="1" customWidth="1"/>
    <col min="9756" max="9989" width="9.140625" style="24"/>
    <col min="9990" max="9990" width="33.7109375" style="24" customWidth="1"/>
    <col min="9991" max="9991" width="16" style="24" customWidth="1"/>
    <col min="9992" max="9993" width="15" style="24" bestFit="1" customWidth="1"/>
    <col min="9994" max="9994" width="16.5703125" style="24" bestFit="1" customWidth="1"/>
    <col min="9995" max="9995" width="12.5703125" style="24" customWidth="1"/>
    <col min="9996" max="9996" width="17.5703125" style="24" bestFit="1" customWidth="1"/>
    <col min="9997" max="9998" width="18.140625" style="24" bestFit="1" customWidth="1"/>
    <col min="9999" max="9999" width="12.85546875" style="24" bestFit="1" customWidth="1"/>
    <col min="10000" max="10001" width="16.5703125" style="24" bestFit="1" customWidth="1"/>
    <col min="10002" max="10003" width="13.140625" style="24" bestFit="1" customWidth="1"/>
    <col min="10004" max="10004" width="15.5703125" style="24" bestFit="1" customWidth="1"/>
    <col min="10005" max="10005" width="13.7109375" style="24" bestFit="1" customWidth="1"/>
    <col min="10006" max="10008" width="12.28515625" style="24" bestFit="1" customWidth="1"/>
    <col min="10009" max="10009" width="17.5703125" style="24" bestFit="1" customWidth="1"/>
    <col min="10010" max="10010" width="12.28515625" style="24" bestFit="1" customWidth="1"/>
    <col min="10011" max="10011" width="13.42578125" style="24" bestFit="1" customWidth="1"/>
    <col min="10012" max="10245" width="9.140625" style="24"/>
    <col min="10246" max="10246" width="33.7109375" style="24" customWidth="1"/>
    <col min="10247" max="10247" width="16" style="24" customWidth="1"/>
    <col min="10248" max="10249" width="15" style="24" bestFit="1" customWidth="1"/>
    <col min="10250" max="10250" width="16.5703125" style="24" bestFit="1" customWidth="1"/>
    <col min="10251" max="10251" width="12.5703125" style="24" customWidth="1"/>
    <col min="10252" max="10252" width="17.5703125" style="24" bestFit="1" customWidth="1"/>
    <col min="10253" max="10254" width="18.140625" style="24" bestFit="1" customWidth="1"/>
    <col min="10255" max="10255" width="12.85546875" style="24" bestFit="1" customWidth="1"/>
    <col min="10256" max="10257" width="16.5703125" style="24" bestFit="1" customWidth="1"/>
    <col min="10258" max="10259" width="13.140625" style="24" bestFit="1" customWidth="1"/>
    <col min="10260" max="10260" width="15.5703125" style="24" bestFit="1" customWidth="1"/>
    <col min="10261" max="10261" width="13.7109375" style="24" bestFit="1" customWidth="1"/>
    <col min="10262" max="10264" width="12.28515625" style="24" bestFit="1" customWidth="1"/>
    <col min="10265" max="10265" width="17.5703125" style="24" bestFit="1" customWidth="1"/>
    <col min="10266" max="10266" width="12.28515625" style="24" bestFit="1" customWidth="1"/>
    <col min="10267" max="10267" width="13.42578125" style="24" bestFit="1" customWidth="1"/>
    <col min="10268" max="10501" width="9.140625" style="24"/>
    <col min="10502" max="10502" width="33.7109375" style="24" customWidth="1"/>
    <col min="10503" max="10503" width="16" style="24" customWidth="1"/>
    <col min="10504" max="10505" width="15" style="24" bestFit="1" customWidth="1"/>
    <col min="10506" max="10506" width="16.5703125" style="24" bestFit="1" customWidth="1"/>
    <col min="10507" max="10507" width="12.5703125" style="24" customWidth="1"/>
    <col min="10508" max="10508" width="17.5703125" style="24" bestFit="1" customWidth="1"/>
    <col min="10509" max="10510" width="18.140625" style="24" bestFit="1" customWidth="1"/>
    <col min="10511" max="10511" width="12.85546875" style="24" bestFit="1" customWidth="1"/>
    <col min="10512" max="10513" width="16.5703125" style="24" bestFit="1" customWidth="1"/>
    <col min="10514" max="10515" width="13.140625" style="24" bestFit="1" customWidth="1"/>
    <col min="10516" max="10516" width="15.5703125" style="24" bestFit="1" customWidth="1"/>
    <col min="10517" max="10517" width="13.7109375" style="24" bestFit="1" customWidth="1"/>
    <col min="10518" max="10520" width="12.28515625" style="24" bestFit="1" customWidth="1"/>
    <col min="10521" max="10521" width="17.5703125" style="24" bestFit="1" customWidth="1"/>
    <col min="10522" max="10522" width="12.28515625" style="24" bestFit="1" customWidth="1"/>
    <col min="10523" max="10523" width="13.42578125" style="24" bestFit="1" customWidth="1"/>
    <col min="10524" max="10757" width="9.140625" style="24"/>
    <col min="10758" max="10758" width="33.7109375" style="24" customWidth="1"/>
    <col min="10759" max="10759" width="16" style="24" customWidth="1"/>
    <col min="10760" max="10761" width="15" style="24" bestFit="1" customWidth="1"/>
    <col min="10762" max="10762" width="16.5703125" style="24" bestFit="1" customWidth="1"/>
    <col min="10763" max="10763" width="12.5703125" style="24" customWidth="1"/>
    <col min="10764" max="10764" width="17.5703125" style="24" bestFit="1" customWidth="1"/>
    <col min="10765" max="10766" width="18.140625" style="24" bestFit="1" customWidth="1"/>
    <col min="10767" max="10767" width="12.85546875" style="24" bestFit="1" customWidth="1"/>
    <col min="10768" max="10769" width="16.5703125" style="24" bestFit="1" customWidth="1"/>
    <col min="10770" max="10771" width="13.140625" style="24" bestFit="1" customWidth="1"/>
    <col min="10772" max="10772" width="15.5703125" style="24" bestFit="1" customWidth="1"/>
    <col min="10773" max="10773" width="13.7109375" style="24" bestFit="1" customWidth="1"/>
    <col min="10774" max="10776" width="12.28515625" style="24" bestFit="1" customWidth="1"/>
    <col min="10777" max="10777" width="17.5703125" style="24" bestFit="1" customWidth="1"/>
    <col min="10778" max="10778" width="12.28515625" style="24" bestFit="1" customWidth="1"/>
    <col min="10779" max="10779" width="13.42578125" style="24" bestFit="1" customWidth="1"/>
    <col min="10780" max="11013" width="9.140625" style="24"/>
    <col min="11014" max="11014" width="33.7109375" style="24" customWidth="1"/>
    <col min="11015" max="11015" width="16" style="24" customWidth="1"/>
    <col min="11016" max="11017" width="15" style="24" bestFit="1" customWidth="1"/>
    <col min="11018" max="11018" width="16.5703125" style="24" bestFit="1" customWidth="1"/>
    <col min="11019" max="11019" width="12.5703125" style="24" customWidth="1"/>
    <col min="11020" max="11020" width="17.5703125" style="24" bestFit="1" customWidth="1"/>
    <col min="11021" max="11022" width="18.140625" style="24" bestFit="1" customWidth="1"/>
    <col min="11023" max="11023" width="12.85546875" style="24" bestFit="1" customWidth="1"/>
    <col min="11024" max="11025" width="16.5703125" style="24" bestFit="1" customWidth="1"/>
    <col min="11026" max="11027" width="13.140625" style="24" bestFit="1" customWidth="1"/>
    <col min="11028" max="11028" width="15.5703125" style="24" bestFit="1" customWidth="1"/>
    <col min="11029" max="11029" width="13.7109375" style="24" bestFit="1" customWidth="1"/>
    <col min="11030" max="11032" width="12.28515625" style="24" bestFit="1" customWidth="1"/>
    <col min="11033" max="11033" width="17.5703125" style="24" bestFit="1" customWidth="1"/>
    <col min="11034" max="11034" width="12.28515625" style="24" bestFit="1" customWidth="1"/>
    <col min="11035" max="11035" width="13.42578125" style="24" bestFit="1" customWidth="1"/>
    <col min="11036" max="11269" width="9.140625" style="24"/>
    <col min="11270" max="11270" width="33.7109375" style="24" customWidth="1"/>
    <col min="11271" max="11271" width="16" style="24" customWidth="1"/>
    <col min="11272" max="11273" width="15" style="24" bestFit="1" customWidth="1"/>
    <col min="11274" max="11274" width="16.5703125" style="24" bestFit="1" customWidth="1"/>
    <col min="11275" max="11275" width="12.5703125" style="24" customWidth="1"/>
    <col min="11276" max="11276" width="17.5703125" style="24" bestFit="1" customWidth="1"/>
    <col min="11277" max="11278" width="18.140625" style="24" bestFit="1" customWidth="1"/>
    <col min="11279" max="11279" width="12.85546875" style="24" bestFit="1" customWidth="1"/>
    <col min="11280" max="11281" width="16.5703125" style="24" bestFit="1" customWidth="1"/>
    <col min="11282" max="11283" width="13.140625" style="24" bestFit="1" customWidth="1"/>
    <col min="11284" max="11284" width="15.5703125" style="24" bestFit="1" customWidth="1"/>
    <col min="11285" max="11285" width="13.7109375" style="24" bestFit="1" customWidth="1"/>
    <col min="11286" max="11288" width="12.28515625" style="24" bestFit="1" customWidth="1"/>
    <col min="11289" max="11289" width="17.5703125" style="24" bestFit="1" customWidth="1"/>
    <col min="11290" max="11290" width="12.28515625" style="24" bestFit="1" customWidth="1"/>
    <col min="11291" max="11291" width="13.42578125" style="24" bestFit="1" customWidth="1"/>
    <col min="11292" max="11525" width="9.140625" style="24"/>
    <col min="11526" max="11526" width="33.7109375" style="24" customWidth="1"/>
    <col min="11527" max="11527" width="16" style="24" customWidth="1"/>
    <col min="11528" max="11529" width="15" style="24" bestFit="1" customWidth="1"/>
    <col min="11530" max="11530" width="16.5703125" style="24" bestFit="1" customWidth="1"/>
    <col min="11531" max="11531" width="12.5703125" style="24" customWidth="1"/>
    <col min="11532" max="11532" width="17.5703125" style="24" bestFit="1" customWidth="1"/>
    <col min="11533" max="11534" width="18.140625" style="24" bestFit="1" customWidth="1"/>
    <col min="11535" max="11535" width="12.85546875" style="24" bestFit="1" customWidth="1"/>
    <col min="11536" max="11537" width="16.5703125" style="24" bestFit="1" customWidth="1"/>
    <col min="11538" max="11539" width="13.140625" style="24" bestFit="1" customWidth="1"/>
    <col min="11540" max="11540" width="15.5703125" style="24" bestFit="1" customWidth="1"/>
    <col min="11541" max="11541" width="13.7109375" style="24" bestFit="1" customWidth="1"/>
    <col min="11542" max="11544" width="12.28515625" style="24" bestFit="1" customWidth="1"/>
    <col min="11545" max="11545" width="17.5703125" style="24" bestFit="1" customWidth="1"/>
    <col min="11546" max="11546" width="12.28515625" style="24" bestFit="1" customWidth="1"/>
    <col min="11547" max="11547" width="13.42578125" style="24" bestFit="1" customWidth="1"/>
    <col min="11548" max="11781" width="9.140625" style="24"/>
    <col min="11782" max="11782" width="33.7109375" style="24" customWidth="1"/>
    <col min="11783" max="11783" width="16" style="24" customWidth="1"/>
    <col min="11784" max="11785" width="15" style="24" bestFit="1" customWidth="1"/>
    <col min="11786" max="11786" width="16.5703125" style="24" bestFit="1" customWidth="1"/>
    <col min="11787" max="11787" width="12.5703125" style="24" customWidth="1"/>
    <col min="11788" max="11788" width="17.5703125" style="24" bestFit="1" customWidth="1"/>
    <col min="11789" max="11790" width="18.140625" style="24" bestFit="1" customWidth="1"/>
    <col min="11791" max="11791" width="12.85546875" style="24" bestFit="1" customWidth="1"/>
    <col min="11792" max="11793" width="16.5703125" style="24" bestFit="1" customWidth="1"/>
    <col min="11794" max="11795" width="13.140625" style="24" bestFit="1" customWidth="1"/>
    <col min="11796" max="11796" width="15.5703125" style="24" bestFit="1" customWidth="1"/>
    <col min="11797" max="11797" width="13.7109375" style="24" bestFit="1" customWidth="1"/>
    <col min="11798" max="11800" width="12.28515625" style="24" bestFit="1" customWidth="1"/>
    <col min="11801" max="11801" width="17.5703125" style="24" bestFit="1" customWidth="1"/>
    <col min="11802" max="11802" width="12.28515625" style="24" bestFit="1" customWidth="1"/>
    <col min="11803" max="11803" width="13.42578125" style="24" bestFit="1" customWidth="1"/>
    <col min="11804" max="12037" width="9.140625" style="24"/>
    <col min="12038" max="12038" width="33.7109375" style="24" customWidth="1"/>
    <col min="12039" max="12039" width="16" style="24" customWidth="1"/>
    <col min="12040" max="12041" width="15" style="24" bestFit="1" customWidth="1"/>
    <col min="12042" max="12042" width="16.5703125" style="24" bestFit="1" customWidth="1"/>
    <col min="12043" max="12043" width="12.5703125" style="24" customWidth="1"/>
    <col min="12044" max="12044" width="17.5703125" style="24" bestFit="1" customWidth="1"/>
    <col min="12045" max="12046" width="18.140625" style="24" bestFit="1" customWidth="1"/>
    <col min="12047" max="12047" width="12.85546875" style="24" bestFit="1" customWidth="1"/>
    <col min="12048" max="12049" width="16.5703125" style="24" bestFit="1" customWidth="1"/>
    <col min="12050" max="12051" width="13.140625" style="24" bestFit="1" customWidth="1"/>
    <col min="12052" max="12052" width="15.5703125" style="24" bestFit="1" customWidth="1"/>
    <col min="12053" max="12053" width="13.7109375" style="24" bestFit="1" customWidth="1"/>
    <col min="12054" max="12056" width="12.28515625" style="24" bestFit="1" customWidth="1"/>
    <col min="12057" max="12057" width="17.5703125" style="24" bestFit="1" customWidth="1"/>
    <col min="12058" max="12058" width="12.28515625" style="24" bestFit="1" customWidth="1"/>
    <col min="12059" max="12059" width="13.42578125" style="24" bestFit="1" customWidth="1"/>
    <col min="12060" max="12293" width="9.140625" style="24"/>
    <col min="12294" max="12294" width="33.7109375" style="24" customWidth="1"/>
    <col min="12295" max="12295" width="16" style="24" customWidth="1"/>
    <col min="12296" max="12297" width="15" style="24" bestFit="1" customWidth="1"/>
    <col min="12298" max="12298" width="16.5703125" style="24" bestFit="1" customWidth="1"/>
    <col min="12299" max="12299" width="12.5703125" style="24" customWidth="1"/>
    <col min="12300" max="12300" width="17.5703125" style="24" bestFit="1" customWidth="1"/>
    <col min="12301" max="12302" width="18.140625" style="24" bestFit="1" customWidth="1"/>
    <col min="12303" max="12303" width="12.85546875" style="24" bestFit="1" customWidth="1"/>
    <col min="12304" max="12305" width="16.5703125" style="24" bestFit="1" customWidth="1"/>
    <col min="12306" max="12307" width="13.140625" style="24" bestFit="1" customWidth="1"/>
    <col min="12308" max="12308" width="15.5703125" style="24" bestFit="1" customWidth="1"/>
    <col min="12309" max="12309" width="13.7109375" style="24" bestFit="1" customWidth="1"/>
    <col min="12310" max="12312" width="12.28515625" style="24" bestFit="1" customWidth="1"/>
    <col min="12313" max="12313" width="17.5703125" style="24" bestFit="1" customWidth="1"/>
    <col min="12314" max="12314" width="12.28515625" style="24" bestFit="1" customWidth="1"/>
    <col min="12315" max="12315" width="13.42578125" style="24" bestFit="1" customWidth="1"/>
    <col min="12316" max="12549" width="9.140625" style="24"/>
    <col min="12550" max="12550" width="33.7109375" style="24" customWidth="1"/>
    <col min="12551" max="12551" width="16" style="24" customWidth="1"/>
    <col min="12552" max="12553" width="15" style="24" bestFit="1" customWidth="1"/>
    <col min="12554" max="12554" width="16.5703125" style="24" bestFit="1" customWidth="1"/>
    <col min="12555" max="12555" width="12.5703125" style="24" customWidth="1"/>
    <col min="12556" max="12556" width="17.5703125" style="24" bestFit="1" customWidth="1"/>
    <col min="12557" max="12558" width="18.140625" style="24" bestFit="1" customWidth="1"/>
    <col min="12559" max="12559" width="12.85546875" style="24" bestFit="1" customWidth="1"/>
    <col min="12560" max="12561" width="16.5703125" style="24" bestFit="1" customWidth="1"/>
    <col min="12562" max="12563" width="13.140625" style="24" bestFit="1" customWidth="1"/>
    <col min="12564" max="12564" width="15.5703125" style="24" bestFit="1" customWidth="1"/>
    <col min="12565" max="12565" width="13.7109375" style="24" bestFit="1" customWidth="1"/>
    <col min="12566" max="12568" width="12.28515625" style="24" bestFit="1" customWidth="1"/>
    <col min="12569" max="12569" width="17.5703125" style="24" bestFit="1" customWidth="1"/>
    <col min="12570" max="12570" width="12.28515625" style="24" bestFit="1" customWidth="1"/>
    <col min="12571" max="12571" width="13.42578125" style="24" bestFit="1" customWidth="1"/>
    <col min="12572" max="12805" width="9.140625" style="24"/>
    <col min="12806" max="12806" width="33.7109375" style="24" customWidth="1"/>
    <col min="12807" max="12807" width="16" style="24" customWidth="1"/>
    <col min="12808" max="12809" width="15" style="24" bestFit="1" customWidth="1"/>
    <col min="12810" max="12810" width="16.5703125" style="24" bestFit="1" customWidth="1"/>
    <col min="12811" max="12811" width="12.5703125" style="24" customWidth="1"/>
    <col min="12812" max="12812" width="17.5703125" style="24" bestFit="1" customWidth="1"/>
    <col min="12813" max="12814" width="18.140625" style="24" bestFit="1" customWidth="1"/>
    <col min="12815" max="12815" width="12.85546875" style="24" bestFit="1" customWidth="1"/>
    <col min="12816" max="12817" width="16.5703125" style="24" bestFit="1" customWidth="1"/>
    <col min="12818" max="12819" width="13.140625" style="24" bestFit="1" customWidth="1"/>
    <col min="12820" max="12820" width="15.5703125" style="24" bestFit="1" customWidth="1"/>
    <col min="12821" max="12821" width="13.7109375" style="24" bestFit="1" customWidth="1"/>
    <col min="12822" max="12824" width="12.28515625" style="24" bestFit="1" customWidth="1"/>
    <col min="12825" max="12825" width="17.5703125" style="24" bestFit="1" customWidth="1"/>
    <col min="12826" max="12826" width="12.28515625" style="24" bestFit="1" customWidth="1"/>
    <col min="12827" max="12827" width="13.42578125" style="24" bestFit="1" customWidth="1"/>
    <col min="12828" max="13061" width="9.140625" style="24"/>
    <col min="13062" max="13062" width="33.7109375" style="24" customWidth="1"/>
    <col min="13063" max="13063" width="16" style="24" customWidth="1"/>
    <col min="13064" max="13065" width="15" style="24" bestFit="1" customWidth="1"/>
    <col min="13066" max="13066" width="16.5703125" style="24" bestFit="1" customWidth="1"/>
    <col min="13067" max="13067" width="12.5703125" style="24" customWidth="1"/>
    <col min="13068" max="13068" width="17.5703125" style="24" bestFit="1" customWidth="1"/>
    <col min="13069" max="13070" width="18.140625" style="24" bestFit="1" customWidth="1"/>
    <col min="13071" max="13071" width="12.85546875" style="24" bestFit="1" customWidth="1"/>
    <col min="13072" max="13073" width="16.5703125" style="24" bestFit="1" customWidth="1"/>
    <col min="13074" max="13075" width="13.140625" style="24" bestFit="1" customWidth="1"/>
    <col min="13076" max="13076" width="15.5703125" style="24" bestFit="1" customWidth="1"/>
    <col min="13077" max="13077" width="13.7109375" style="24" bestFit="1" customWidth="1"/>
    <col min="13078" max="13080" width="12.28515625" style="24" bestFit="1" customWidth="1"/>
    <col min="13081" max="13081" width="17.5703125" style="24" bestFit="1" customWidth="1"/>
    <col min="13082" max="13082" width="12.28515625" style="24" bestFit="1" customWidth="1"/>
    <col min="13083" max="13083" width="13.42578125" style="24" bestFit="1" customWidth="1"/>
    <col min="13084" max="13317" width="9.140625" style="24"/>
    <col min="13318" max="13318" width="33.7109375" style="24" customWidth="1"/>
    <col min="13319" max="13319" width="16" style="24" customWidth="1"/>
    <col min="13320" max="13321" width="15" style="24" bestFit="1" customWidth="1"/>
    <col min="13322" max="13322" width="16.5703125" style="24" bestFit="1" customWidth="1"/>
    <col min="13323" max="13323" width="12.5703125" style="24" customWidth="1"/>
    <col min="13324" max="13324" width="17.5703125" style="24" bestFit="1" customWidth="1"/>
    <col min="13325" max="13326" width="18.140625" style="24" bestFit="1" customWidth="1"/>
    <col min="13327" max="13327" width="12.85546875" style="24" bestFit="1" customWidth="1"/>
    <col min="13328" max="13329" width="16.5703125" style="24" bestFit="1" customWidth="1"/>
    <col min="13330" max="13331" width="13.140625" style="24" bestFit="1" customWidth="1"/>
    <col min="13332" max="13332" width="15.5703125" style="24" bestFit="1" customWidth="1"/>
    <col min="13333" max="13333" width="13.7109375" style="24" bestFit="1" customWidth="1"/>
    <col min="13334" max="13336" width="12.28515625" style="24" bestFit="1" customWidth="1"/>
    <col min="13337" max="13337" width="17.5703125" style="24" bestFit="1" customWidth="1"/>
    <col min="13338" max="13338" width="12.28515625" style="24" bestFit="1" customWidth="1"/>
    <col min="13339" max="13339" width="13.42578125" style="24" bestFit="1" customWidth="1"/>
    <col min="13340" max="13573" width="9.140625" style="24"/>
    <col min="13574" max="13574" width="33.7109375" style="24" customWidth="1"/>
    <col min="13575" max="13575" width="16" style="24" customWidth="1"/>
    <col min="13576" max="13577" width="15" style="24" bestFit="1" customWidth="1"/>
    <col min="13578" max="13578" width="16.5703125" style="24" bestFit="1" customWidth="1"/>
    <col min="13579" max="13579" width="12.5703125" style="24" customWidth="1"/>
    <col min="13580" max="13580" width="17.5703125" style="24" bestFit="1" customWidth="1"/>
    <col min="13581" max="13582" width="18.140625" style="24" bestFit="1" customWidth="1"/>
    <col min="13583" max="13583" width="12.85546875" style="24" bestFit="1" customWidth="1"/>
    <col min="13584" max="13585" width="16.5703125" style="24" bestFit="1" customWidth="1"/>
    <col min="13586" max="13587" width="13.140625" style="24" bestFit="1" customWidth="1"/>
    <col min="13588" max="13588" width="15.5703125" style="24" bestFit="1" customWidth="1"/>
    <col min="13589" max="13589" width="13.7109375" style="24" bestFit="1" customWidth="1"/>
    <col min="13590" max="13592" width="12.28515625" style="24" bestFit="1" customWidth="1"/>
    <col min="13593" max="13593" width="17.5703125" style="24" bestFit="1" customWidth="1"/>
    <col min="13594" max="13594" width="12.28515625" style="24" bestFit="1" customWidth="1"/>
    <col min="13595" max="13595" width="13.42578125" style="24" bestFit="1" customWidth="1"/>
    <col min="13596" max="13829" width="9.140625" style="24"/>
    <col min="13830" max="13830" width="33.7109375" style="24" customWidth="1"/>
    <col min="13831" max="13831" width="16" style="24" customWidth="1"/>
    <col min="13832" max="13833" width="15" style="24" bestFit="1" customWidth="1"/>
    <col min="13834" max="13834" width="16.5703125" style="24" bestFit="1" customWidth="1"/>
    <col min="13835" max="13835" width="12.5703125" style="24" customWidth="1"/>
    <col min="13836" max="13836" width="17.5703125" style="24" bestFit="1" customWidth="1"/>
    <col min="13837" max="13838" width="18.140625" style="24" bestFit="1" customWidth="1"/>
    <col min="13839" max="13839" width="12.85546875" style="24" bestFit="1" customWidth="1"/>
    <col min="13840" max="13841" width="16.5703125" style="24" bestFit="1" customWidth="1"/>
    <col min="13842" max="13843" width="13.140625" style="24" bestFit="1" customWidth="1"/>
    <col min="13844" max="13844" width="15.5703125" style="24" bestFit="1" customWidth="1"/>
    <col min="13845" max="13845" width="13.7109375" style="24" bestFit="1" customWidth="1"/>
    <col min="13846" max="13848" width="12.28515625" style="24" bestFit="1" customWidth="1"/>
    <col min="13849" max="13849" width="17.5703125" style="24" bestFit="1" customWidth="1"/>
    <col min="13850" max="13850" width="12.28515625" style="24" bestFit="1" customWidth="1"/>
    <col min="13851" max="13851" width="13.42578125" style="24" bestFit="1" customWidth="1"/>
    <col min="13852" max="14085" width="9.140625" style="24"/>
    <col min="14086" max="14086" width="33.7109375" style="24" customWidth="1"/>
    <col min="14087" max="14087" width="16" style="24" customWidth="1"/>
    <col min="14088" max="14089" width="15" style="24" bestFit="1" customWidth="1"/>
    <col min="14090" max="14090" width="16.5703125" style="24" bestFit="1" customWidth="1"/>
    <col min="14091" max="14091" width="12.5703125" style="24" customWidth="1"/>
    <col min="14092" max="14092" width="17.5703125" style="24" bestFit="1" customWidth="1"/>
    <col min="14093" max="14094" width="18.140625" style="24" bestFit="1" customWidth="1"/>
    <col min="14095" max="14095" width="12.85546875" style="24" bestFit="1" customWidth="1"/>
    <col min="14096" max="14097" width="16.5703125" style="24" bestFit="1" customWidth="1"/>
    <col min="14098" max="14099" width="13.140625" style="24" bestFit="1" customWidth="1"/>
    <col min="14100" max="14100" width="15.5703125" style="24" bestFit="1" customWidth="1"/>
    <col min="14101" max="14101" width="13.7109375" style="24" bestFit="1" customWidth="1"/>
    <col min="14102" max="14104" width="12.28515625" style="24" bestFit="1" customWidth="1"/>
    <col min="14105" max="14105" width="17.5703125" style="24" bestFit="1" customWidth="1"/>
    <col min="14106" max="14106" width="12.28515625" style="24" bestFit="1" customWidth="1"/>
    <col min="14107" max="14107" width="13.42578125" style="24" bestFit="1" customWidth="1"/>
    <col min="14108" max="14341" width="9.140625" style="24"/>
    <col min="14342" max="14342" width="33.7109375" style="24" customWidth="1"/>
    <col min="14343" max="14343" width="16" style="24" customWidth="1"/>
    <col min="14344" max="14345" width="15" style="24" bestFit="1" customWidth="1"/>
    <col min="14346" max="14346" width="16.5703125" style="24" bestFit="1" customWidth="1"/>
    <col min="14347" max="14347" width="12.5703125" style="24" customWidth="1"/>
    <col min="14348" max="14348" width="17.5703125" style="24" bestFit="1" customWidth="1"/>
    <col min="14349" max="14350" width="18.140625" style="24" bestFit="1" customWidth="1"/>
    <col min="14351" max="14351" width="12.85546875" style="24" bestFit="1" customWidth="1"/>
    <col min="14352" max="14353" width="16.5703125" style="24" bestFit="1" customWidth="1"/>
    <col min="14354" max="14355" width="13.140625" style="24" bestFit="1" customWidth="1"/>
    <col min="14356" max="14356" width="15.5703125" style="24" bestFit="1" customWidth="1"/>
    <col min="14357" max="14357" width="13.7109375" style="24" bestFit="1" customWidth="1"/>
    <col min="14358" max="14360" width="12.28515625" style="24" bestFit="1" customWidth="1"/>
    <col min="14361" max="14361" width="17.5703125" style="24" bestFit="1" customWidth="1"/>
    <col min="14362" max="14362" width="12.28515625" style="24" bestFit="1" customWidth="1"/>
    <col min="14363" max="14363" width="13.42578125" style="24" bestFit="1" customWidth="1"/>
    <col min="14364" max="14597" width="9.140625" style="24"/>
    <col min="14598" max="14598" width="33.7109375" style="24" customWidth="1"/>
    <col min="14599" max="14599" width="16" style="24" customWidth="1"/>
    <col min="14600" max="14601" width="15" style="24" bestFit="1" customWidth="1"/>
    <col min="14602" max="14602" width="16.5703125" style="24" bestFit="1" customWidth="1"/>
    <col min="14603" max="14603" width="12.5703125" style="24" customWidth="1"/>
    <col min="14604" max="14604" width="17.5703125" style="24" bestFit="1" customWidth="1"/>
    <col min="14605" max="14606" width="18.140625" style="24" bestFit="1" customWidth="1"/>
    <col min="14607" max="14607" width="12.85546875" style="24" bestFit="1" customWidth="1"/>
    <col min="14608" max="14609" width="16.5703125" style="24" bestFit="1" customWidth="1"/>
    <col min="14610" max="14611" width="13.140625" style="24" bestFit="1" customWidth="1"/>
    <col min="14612" max="14612" width="15.5703125" style="24" bestFit="1" customWidth="1"/>
    <col min="14613" max="14613" width="13.7109375" style="24" bestFit="1" customWidth="1"/>
    <col min="14614" max="14616" width="12.28515625" style="24" bestFit="1" customWidth="1"/>
    <col min="14617" max="14617" width="17.5703125" style="24" bestFit="1" customWidth="1"/>
    <col min="14618" max="14618" width="12.28515625" style="24" bestFit="1" customWidth="1"/>
    <col min="14619" max="14619" width="13.42578125" style="24" bestFit="1" customWidth="1"/>
    <col min="14620" max="14853" width="9.140625" style="24"/>
    <col min="14854" max="14854" width="33.7109375" style="24" customWidth="1"/>
    <col min="14855" max="14855" width="16" style="24" customWidth="1"/>
    <col min="14856" max="14857" width="15" style="24" bestFit="1" customWidth="1"/>
    <col min="14858" max="14858" width="16.5703125" style="24" bestFit="1" customWidth="1"/>
    <col min="14859" max="14859" width="12.5703125" style="24" customWidth="1"/>
    <col min="14860" max="14860" width="17.5703125" style="24" bestFit="1" customWidth="1"/>
    <col min="14861" max="14862" width="18.140625" style="24" bestFit="1" customWidth="1"/>
    <col min="14863" max="14863" width="12.85546875" style="24" bestFit="1" customWidth="1"/>
    <col min="14864" max="14865" width="16.5703125" style="24" bestFit="1" customWidth="1"/>
    <col min="14866" max="14867" width="13.140625" style="24" bestFit="1" customWidth="1"/>
    <col min="14868" max="14868" width="15.5703125" style="24" bestFit="1" customWidth="1"/>
    <col min="14869" max="14869" width="13.7109375" style="24" bestFit="1" customWidth="1"/>
    <col min="14870" max="14872" width="12.28515625" style="24" bestFit="1" customWidth="1"/>
    <col min="14873" max="14873" width="17.5703125" style="24" bestFit="1" customWidth="1"/>
    <col min="14874" max="14874" width="12.28515625" style="24" bestFit="1" customWidth="1"/>
    <col min="14875" max="14875" width="13.42578125" style="24" bestFit="1" customWidth="1"/>
    <col min="14876" max="15109" width="9.140625" style="24"/>
    <col min="15110" max="15110" width="33.7109375" style="24" customWidth="1"/>
    <col min="15111" max="15111" width="16" style="24" customWidth="1"/>
    <col min="15112" max="15113" width="15" style="24" bestFit="1" customWidth="1"/>
    <col min="15114" max="15114" width="16.5703125" style="24" bestFit="1" customWidth="1"/>
    <col min="15115" max="15115" width="12.5703125" style="24" customWidth="1"/>
    <col min="15116" max="15116" width="17.5703125" style="24" bestFit="1" customWidth="1"/>
    <col min="15117" max="15118" width="18.140625" style="24" bestFit="1" customWidth="1"/>
    <col min="15119" max="15119" width="12.85546875" style="24" bestFit="1" customWidth="1"/>
    <col min="15120" max="15121" width="16.5703125" style="24" bestFit="1" customWidth="1"/>
    <col min="15122" max="15123" width="13.140625" style="24" bestFit="1" customWidth="1"/>
    <col min="15124" max="15124" width="15.5703125" style="24" bestFit="1" customWidth="1"/>
    <col min="15125" max="15125" width="13.7109375" style="24" bestFit="1" customWidth="1"/>
    <col min="15126" max="15128" width="12.28515625" style="24" bestFit="1" customWidth="1"/>
    <col min="15129" max="15129" width="17.5703125" style="24" bestFit="1" customWidth="1"/>
    <col min="15130" max="15130" width="12.28515625" style="24" bestFit="1" customWidth="1"/>
    <col min="15131" max="15131" width="13.42578125" style="24" bestFit="1" customWidth="1"/>
    <col min="15132" max="15365" width="9.140625" style="24"/>
    <col min="15366" max="15366" width="33.7109375" style="24" customWidth="1"/>
    <col min="15367" max="15367" width="16" style="24" customWidth="1"/>
    <col min="15368" max="15369" width="15" style="24" bestFit="1" customWidth="1"/>
    <col min="15370" max="15370" width="16.5703125" style="24" bestFit="1" customWidth="1"/>
    <col min="15371" max="15371" width="12.5703125" style="24" customWidth="1"/>
    <col min="15372" max="15372" width="17.5703125" style="24" bestFit="1" customWidth="1"/>
    <col min="15373" max="15374" width="18.140625" style="24" bestFit="1" customWidth="1"/>
    <col min="15375" max="15375" width="12.85546875" style="24" bestFit="1" customWidth="1"/>
    <col min="15376" max="15377" width="16.5703125" style="24" bestFit="1" customWidth="1"/>
    <col min="15378" max="15379" width="13.140625" style="24" bestFit="1" customWidth="1"/>
    <col min="15380" max="15380" width="15.5703125" style="24" bestFit="1" customWidth="1"/>
    <col min="15381" max="15381" width="13.7109375" style="24" bestFit="1" customWidth="1"/>
    <col min="15382" max="15384" width="12.28515625" style="24" bestFit="1" customWidth="1"/>
    <col min="15385" max="15385" width="17.5703125" style="24" bestFit="1" customWidth="1"/>
    <col min="15386" max="15386" width="12.28515625" style="24" bestFit="1" customWidth="1"/>
    <col min="15387" max="15387" width="13.42578125" style="24" bestFit="1" customWidth="1"/>
    <col min="15388" max="15621" width="9.140625" style="24"/>
    <col min="15622" max="15622" width="33.7109375" style="24" customWidth="1"/>
    <col min="15623" max="15623" width="16" style="24" customWidth="1"/>
    <col min="15624" max="15625" width="15" style="24" bestFit="1" customWidth="1"/>
    <col min="15626" max="15626" width="16.5703125" style="24" bestFit="1" customWidth="1"/>
    <col min="15627" max="15627" width="12.5703125" style="24" customWidth="1"/>
    <col min="15628" max="15628" width="17.5703125" style="24" bestFit="1" customWidth="1"/>
    <col min="15629" max="15630" width="18.140625" style="24" bestFit="1" customWidth="1"/>
    <col min="15631" max="15631" width="12.85546875" style="24" bestFit="1" customWidth="1"/>
    <col min="15632" max="15633" width="16.5703125" style="24" bestFit="1" customWidth="1"/>
    <col min="15634" max="15635" width="13.140625" style="24" bestFit="1" customWidth="1"/>
    <col min="15636" max="15636" width="15.5703125" style="24" bestFit="1" customWidth="1"/>
    <col min="15637" max="15637" width="13.7109375" style="24" bestFit="1" customWidth="1"/>
    <col min="15638" max="15640" width="12.28515625" style="24" bestFit="1" customWidth="1"/>
    <col min="15641" max="15641" width="17.5703125" style="24" bestFit="1" customWidth="1"/>
    <col min="15642" max="15642" width="12.28515625" style="24" bestFit="1" customWidth="1"/>
    <col min="15643" max="15643" width="13.42578125" style="24" bestFit="1" customWidth="1"/>
    <col min="15644" max="15877" width="9.140625" style="24"/>
    <col min="15878" max="15878" width="33.7109375" style="24" customWidth="1"/>
    <col min="15879" max="15879" width="16" style="24" customWidth="1"/>
    <col min="15880" max="15881" width="15" style="24" bestFit="1" customWidth="1"/>
    <col min="15882" max="15882" width="16.5703125" style="24" bestFit="1" customWidth="1"/>
    <col min="15883" max="15883" width="12.5703125" style="24" customWidth="1"/>
    <col min="15884" max="15884" width="17.5703125" style="24" bestFit="1" customWidth="1"/>
    <col min="15885" max="15886" width="18.140625" style="24" bestFit="1" customWidth="1"/>
    <col min="15887" max="15887" width="12.85546875" style="24" bestFit="1" customWidth="1"/>
    <col min="15888" max="15889" width="16.5703125" style="24" bestFit="1" customWidth="1"/>
    <col min="15890" max="15891" width="13.140625" style="24" bestFit="1" customWidth="1"/>
    <col min="15892" max="15892" width="15.5703125" style="24" bestFit="1" customWidth="1"/>
    <col min="15893" max="15893" width="13.7109375" style="24" bestFit="1" customWidth="1"/>
    <col min="15894" max="15896" width="12.28515625" style="24" bestFit="1" customWidth="1"/>
    <col min="15897" max="15897" width="17.5703125" style="24" bestFit="1" customWidth="1"/>
    <col min="15898" max="15898" width="12.28515625" style="24" bestFit="1" customWidth="1"/>
    <col min="15899" max="15899" width="13.42578125" style="24" bestFit="1" customWidth="1"/>
    <col min="15900" max="16133" width="9.140625" style="24"/>
    <col min="16134" max="16134" width="33.7109375" style="24" customWidth="1"/>
    <col min="16135" max="16135" width="16" style="24" customWidth="1"/>
    <col min="16136" max="16137" width="15" style="24" bestFit="1" customWidth="1"/>
    <col min="16138" max="16138" width="16.5703125" style="24" bestFit="1" customWidth="1"/>
    <col min="16139" max="16139" width="12.5703125" style="24" customWidth="1"/>
    <col min="16140" max="16140" width="17.5703125" style="24" bestFit="1" customWidth="1"/>
    <col min="16141" max="16142" width="18.140625" style="24" bestFit="1" customWidth="1"/>
    <col min="16143" max="16143" width="12.85546875" style="24" bestFit="1" customWidth="1"/>
    <col min="16144" max="16145" width="16.5703125" style="24" bestFit="1" customWidth="1"/>
    <col min="16146" max="16147" width="13.140625" style="24" bestFit="1" customWidth="1"/>
    <col min="16148" max="16148" width="15.5703125" style="24" bestFit="1" customWidth="1"/>
    <col min="16149" max="16149" width="13.7109375" style="24" bestFit="1" customWidth="1"/>
    <col min="16150" max="16152" width="12.28515625" style="24" bestFit="1" customWidth="1"/>
    <col min="16153" max="16153" width="17.5703125" style="24" bestFit="1" customWidth="1"/>
    <col min="16154" max="16154" width="12.28515625" style="24" bestFit="1" customWidth="1"/>
    <col min="16155" max="16155" width="13.42578125" style="24" bestFit="1" customWidth="1"/>
    <col min="16156" max="16384" width="9.140625" style="24"/>
  </cols>
  <sheetData>
    <row r="1" spans="1:53">
      <c r="A1" s="694" t="s">
        <v>103</v>
      </c>
      <c r="B1" s="694"/>
      <c r="C1" s="694"/>
      <c r="D1" s="694"/>
      <c r="E1" s="694"/>
      <c r="F1" s="694"/>
      <c r="G1" s="694"/>
      <c r="H1" s="694"/>
      <c r="I1" s="694"/>
      <c r="J1" s="694"/>
      <c r="K1" s="694"/>
      <c r="L1" s="694"/>
      <c r="M1" s="694"/>
      <c r="N1" s="694"/>
      <c r="O1" s="694"/>
      <c r="P1" s="694"/>
      <c r="Q1" s="694"/>
      <c r="R1" s="694"/>
      <c r="S1" s="694"/>
      <c r="T1" s="694"/>
      <c r="U1" s="694"/>
      <c r="V1" s="694"/>
      <c r="W1" s="694"/>
      <c r="X1" s="694"/>
      <c r="Y1" s="694"/>
      <c r="Z1" s="694"/>
    </row>
    <row r="2" spans="1:53" s="153" customFormat="1" ht="31.5" customHeight="1">
      <c r="A2" s="695" t="s">
        <v>104</v>
      </c>
      <c r="B2" s="141" t="s">
        <v>105</v>
      </c>
      <c r="C2" s="695" t="s">
        <v>106</v>
      </c>
      <c r="D2" s="695"/>
      <c r="E2" s="168" t="s">
        <v>105</v>
      </c>
      <c r="F2" s="168" t="s">
        <v>107</v>
      </c>
      <c r="G2" s="705" t="s">
        <v>108</v>
      </c>
      <c r="H2" s="706"/>
      <c r="I2" s="706"/>
      <c r="J2" s="706"/>
      <c r="K2" s="706"/>
      <c r="L2" s="706"/>
      <c r="M2" s="706"/>
      <c r="N2" s="706"/>
      <c r="O2" s="707"/>
      <c r="P2" s="702" t="s">
        <v>109</v>
      </c>
      <c r="Q2" s="703"/>
      <c r="R2" s="703"/>
      <c r="S2" s="703"/>
      <c r="T2" s="704"/>
      <c r="U2" s="696" t="s">
        <v>110</v>
      </c>
      <c r="V2" s="697"/>
      <c r="W2" s="697"/>
      <c r="X2" s="698"/>
      <c r="Y2" s="699" t="s">
        <v>111</v>
      </c>
      <c r="Z2" s="701" t="s">
        <v>26</v>
      </c>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row>
    <row r="3" spans="1:53" s="153" customFormat="1" ht="31.5" customHeight="1">
      <c r="A3" s="695"/>
      <c r="B3" s="142">
        <v>44377</v>
      </c>
      <c r="C3" s="141" t="s">
        <v>112</v>
      </c>
      <c r="D3" s="141" t="s">
        <v>71</v>
      </c>
      <c r="E3" s="180">
        <v>44196</v>
      </c>
      <c r="F3" s="168" t="s">
        <v>113</v>
      </c>
      <c r="G3" s="148" t="s">
        <v>299</v>
      </c>
      <c r="H3" s="149" t="s">
        <v>300</v>
      </c>
      <c r="I3" s="149" t="s">
        <v>593</v>
      </c>
      <c r="J3" s="149" t="s">
        <v>114</v>
      </c>
      <c r="K3" s="149" t="s">
        <v>115</v>
      </c>
      <c r="L3" s="149" t="s">
        <v>116</v>
      </c>
      <c r="M3" s="149" t="s">
        <v>301</v>
      </c>
      <c r="N3" s="149" t="s">
        <v>302</v>
      </c>
      <c r="O3" s="149" t="s">
        <v>14</v>
      </c>
      <c r="P3" s="150" t="s">
        <v>65</v>
      </c>
      <c r="Q3" s="150" t="s">
        <v>303</v>
      </c>
      <c r="R3" s="150" t="s">
        <v>304</v>
      </c>
      <c r="S3" s="150" t="s">
        <v>67</v>
      </c>
      <c r="T3" s="150" t="s">
        <v>68</v>
      </c>
      <c r="U3" s="151" t="s">
        <v>117</v>
      </c>
      <c r="V3" s="151" t="s">
        <v>307</v>
      </c>
      <c r="W3" s="151" t="s">
        <v>308</v>
      </c>
      <c r="X3" s="151" t="s">
        <v>309</v>
      </c>
      <c r="Y3" s="700"/>
      <c r="Z3" s="701"/>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row>
    <row r="4" spans="1:53" s="140" customFormat="1" ht="12.75" customHeight="1">
      <c r="A4" s="138" t="s">
        <v>3</v>
      </c>
      <c r="B4" s="31">
        <f>SUMIF('Clasificación 06.2021'!D:D,'CA EF'!A4,'Clasificación 06.2021'!G:G)</f>
        <v>0</v>
      </c>
      <c r="C4" s="34"/>
      <c r="D4" s="34"/>
      <c r="E4" s="169"/>
      <c r="F4" s="169"/>
      <c r="G4" s="146">
        <v>0</v>
      </c>
      <c r="H4" s="146">
        <v>0</v>
      </c>
      <c r="I4" s="146"/>
      <c r="J4" s="146">
        <v>0</v>
      </c>
      <c r="K4" s="146">
        <v>0</v>
      </c>
      <c r="L4" s="146">
        <v>0</v>
      </c>
      <c r="M4" s="146">
        <v>0</v>
      </c>
      <c r="N4" s="146">
        <v>0</v>
      </c>
      <c r="O4" s="146">
        <v>0</v>
      </c>
      <c r="P4" s="146"/>
      <c r="Q4" s="146"/>
      <c r="R4" s="146"/>
      <c r="S4" s="146"/>
      <c r="T4" s="146"/>
      <c r="U4" s="146">
        <v>0</v>
      </c>
      <c r="V4" s="146">
        <v>0</v>
      </c>
      <c r="W4" s="146">
        <v>0</v>
      </c>
      <c r="X4" s="146">
        <v>0</v>
      </c>
      <c r="Y4" s="146">
        <v>0</v>
      </c>
      <c r="Z4" s="34"/>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row>
    <row r="5" spans="1:53" s="140" customFormat="1" ht="11.25">
      <c r="A5" s="32" t="s">
        <v>4</v>
      </c>
      <c r="B5" s="31">
        <f>SUMIF('Clasificación 06.2021'!D:D,'CA EF'!A5,'Clasificación 06.2021'!G:G)</f>
        <v>0</v>
      </c>
      <c r="C5" s="33"/>
      <c r="D5" s="33"/>
      <c r="E5" s="170">
        <v>0</v>
      </c>
      <c r="F5" s="171">
        <f>+B5-E5+C5-D5</f>
        <v>0</v>
      </c>
      <c r="G5" s="147">
        <v>0</v>
      </c>
      <c r="H5" s="147">
        <v>0</v>
      </c>
      <c r="I5" s="147"/>
      <c r="J5" s="147">
        <v>0</v>
      </c>
      <c r="K5" s="147">
        <v>0</v>
      </c>
      <c r="L5" s="147">
        <v>0</v>
      </c>
      <c r="M5" s="147">
        <v>0</v>
      </c>
      <c r="N5" s="147">
        <v>0</v>
      </c>
      <c r="O5" s="147">
        <v>0</v>
      </c>
      <c r="P5" s="147"/>
      <c r="Q5" s="147"/>
      <c r="R5" s="147"/>
      <c r="S5" s="147"/>
      <c r="T5" s="147"/>
      <c r="U5" s="147">
        <v>0</v>
      </c>
      <c r="V5" s="147">
        <v>0</v>
      </c>
      <c r="W5" s="147">
        <v>0</v>
      </c>
      <c r="X5" s="147">
        <v>0</v>
      </c>
      <c r="Y5" s="147">
        <v>0</v>
      </c>
      <c r="Z5" s="34"/>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row>
    <row r="6" spans="1:53" s="140" customFormat="1" ht="11.25">
      <c r="A6" s="36" t="s">
        <v>5</v>
      </c>
      <c r="B6" s="31">
        <f>SUMIF('Clasificación 06.2021'!D:D,'CA EF'!A6,'Clasificación 06.2021'!G:G)</f>
        <v>0</v>
      </c>
      <c r="C6" s="33"/>
      <c r="D6" s="33"/>
      <c r="E6" s="170">
        <v>0</v>
      </c>
      <c r="F6" s="171">
        <f t="shared" ref="F6:F7" si="0">+B6-E6+C6-D6</f>
        <v>0</v>
      </c>
      <c r="G6" s="146">
        <v>0</v>
      </c>
      <c r="H6" s="146">
        <v>0</v>
      </c>
      <c r="I6" s="146"/>
      <c r="J6" s="146">
        <v>0</v>
      </c>
      <c r="K6" s="146">
        <v>0</v>
      </c>
      <c r="L6" s="146">
        <v>0</v>
      </c>
      <c r="M6" s="146">
        <v>0</v>
      </c>
      <c r="N6" s="146">
        <v>0</v>
      </c>
      <c r="O6" s="146">
        <v>0</v>
      </c>
      <c r="P6" s="146"/>
      <c r="Q6" s="146"/>
      <c r="R6" s="146"/>
      <c r="S6" s="146"/>
      <c r="T6" s="146"/>
      <c r="U6" s="146">
        <v>0</v>
      </c>
      <c r="V6" s="146">
        <v>0</v>
      </c>
      <c r="W6" s="146">
        <v>0</v>
      </c>
      <c r="X6" s="146">
        <v>0</v>
      </c>
      <c r="Y6" s="146">
        <v>0</v>
      </c>
      <c r="Z6" s="31">
        <f t="shared" ref="Z6:Z27" si="1">SUM(F6:Y6)</f>
        <v>0</v>
      </c>
      <c r="AA6" s="143"/>
      <c r="AB6" s="143"/>
      <c r="AC6" s="143"/>
      <c r="AD6" s="143"/>
      <c r="AE6" s="143"/>
      <c r="AF6" s="143"/>
      <c r="AG6" s="143"/>
      <c r="AH6" s="143"/>
      <c r="AI6" s="143"/>
      <c r="AJ6" s="143"/>
      <c r="AK6" s="143"/>
      <c r="AL6" s="143"/>
      <c r="AM6" s="143"/>
      <c r="AN6" s="139"/>
      <c r="AO6" s="139"/>
      <c r="AP6" s="139"/>
      <c r="AQ6" s="139"/>
      <c r="AR6" s="139"/>
      <c r="AS6" s="139"/>
      <c r="AT6" s="139"/>
      <c r="AU6" s="139"/>
      <c r="AV6" s="139"/>
      <c r="AW6" s="139"/>
      <c r="AX6" s="139"/>
      <c r="AY6" s="139"/>
      <c r="AZ6" s="139"/>
      <c r="BA6" s="139"/>
    </row>
    <row r="7" spans="1:53" s="140" customFormat="1" ht="11.25">
      <c r="A7" s="36" t="s">
        <v>203</v>
      </c>
      <c r="B7" s="31">
        <f>SUMIF('Clasificación 06.2021'!D:D,'CA EF'!A7,'Clasificación 06.2021'!G:G)</f>
        <v>0</v>
      </c>
      <c r="C7" s="33"/>
      <c r="D7" s="55"/>
      <c r="E7" s="170">
        <v>0</v>
      </c>
      <c r="F7" s="171">
        <f t="shared" si="0"/>
        <v>0</v>
      </c>
      <c r="G7" s="147">
        <v>0</v>
      </c>
      <c r="H7" s="147">
        <v>0</v>
      </c>
      <c r="I7" s="147"/>
      <c r="J7" s="147">
        <v>0</v>
      </c>
      <c r="K7" s="147">
        <v>0</v>
      </c>
      <c r="L7" s="147">
        <v>0</v>
      </c>
      <c r="M7" s="147">
        <v>0</v>
      </c>
      <c r="N7" s="147">
        <v>0</v>
      </c>
      <c r="O7" s="147">
        <v>0</v>
      </c>
      <c r="P7" s="147"/>
      <c r="Q7" s="147"/>
      <c r="R7" s="147"/>
      <c r="S7" s="147"/>
      <c r="T7" s="147"/>
      <c r="U7" s="147">
        <v>0</v>
      </c>
      <c r="V7" s="147">
        <v>0</v>
      </c>
      <c r="W7" s="147">
        <v>0</v>
      </c>
      <c r="X7" s="147">
        <v>0</v>
      </c>
      <c r="Y7" s="147">
        <v>0</v>
      </c>
      <c r="Z7" s="31">
        <f t="shared" si="1"/>
        <v>0</v>
      </c>
      <c r="AA7" s="143"/>
      <c r="AB7" s="143"/>
      <c r="AC7" s="143"/>
      <c r="AD7" s="143"/>
      <c r="AE7" s="143"/>
      <c r="AF7" s="143"/>
      <c r="AG7" s="143"/>
      <c r="AH7" s="143"/>
      <c r="AI7" s="143"/>
      <c r="AJ7" s="143"/>
      <c r="AK7" s="143"/>
      <c r="AL7" s="143"/>
      <c r="AM7" s="143"/>
      <c r="AN7" s="139"/>
      <c r="AO7" s="139"/>
      <c r="AP7" s="139"/>
      <c r="AQ7" s="139"/>
      <c r="AR7" s="139"/>
      <c r="AS7" s="139"/>
      <c r="AT7" s="139"/>
      <c r="AU7" s="139"/>
      <c r="AV7" s="139"/>
      <c r="AW7" s="139"/>
      <c r="AX7" s="139"/>
      <c r="AY7" s="139"/>
      <c r="AZ7" s="139"/>
      <c r="BA7" s="139"/>
    </row>
    <row r="8" spans="1:53" s="122" customFormat="1" ht="11.25">
      <c r="A8" s="123" t="s">
        <v>205</v>
      </c>
      <c r="B8" s="119">
        <f>SUMIF('Clasificación 06.2021'!D:D,'CA EF'!A8,'Clasificación 06.2021'!G:G)</f>
        <v>1212650860</v>
      </c>
      <c r="C8" s="126"/>
      <c r="D8" s="37"/>
      <c r="E8" s="171">
        <v>274384113</v>
      </c>
      <c r="F8" s="171">
        <f>+B8-E8+C8-D8</f>
        <v>938266747</v>
      </c>
      <c r="G8" s="146">
        <v>0</v>
      </c>
      <c r="H8" s="146">
        <v>0</v>
      </c>
      <c r="I8" s="146"/>
      <c r="J8" s="146">
        <v>0</v>
      </c>
      <c r="K8" s="146">
        <v>0</v>
      </c>
      <c r="L8" s="146">
        <v>0</v>
      </c>
      <c r="M8" s="146">
        <v>0</v>
      </c>
      <c r="N8" s="146">
        <v>0</v>
      </c>
      <c r="O8" s="146">
        <v>0</v>
      </c>
      <c r="P8" s="146"/>
      <c r="Q8" s="146"/>
      <c r="R8" s="146"/>
      <c r="S8" s="146"/>
      <c r="T8" s="146"/>
      <c r="U8" s="146">
        <v>0</v>
      </c>
      <c r="V8" s="146">
        <v>0</v>
      </c>
      <c r="W8" s="146">
        <v>0</v>
      </c>
      <c r="X8" s="146">
        <v>0</v>
      </c>
      <c r="Y8" s="146">
        <v>0</v>
      </c>
      <c r="Z8" s="119">
        <f>SUM(F8:Y8)</f>
        <v>938266747</v>
      </c>
      <c r="AA8" s="124"/>
      <c r="AB8" s="124"/>
      <c r="AC8" s="124"/>
      <c r="AD8" s="124"/>
      <c r="AE8" s="124"/>
      <c r="AF8" s="124"/>
      <c r="AG8" s="124"/>
      <c r="AH8" s="124"/>
      <c r="AI8" s="124"/>
      <c r="AJ8" s="124"/>
      <c r="AK8" s="124"/>
      <c r="AL8" s="124"/>
      <c r="AM8" s="124"/>
      <c r="AN8" s="121"/>
      <c r="AO8" s="121"/>
      <c r="AP8" s="121"/>
      <c r="AQ8" s="121"/>
      <c r="AR8" s="121"/>
      <c r="AS8" s="121"/>
      <c r="AT8" s="121"/>
      <c r="AU8" s="121"/>
      <c r="AV8" s="121"/>
      <c r="AW8" s="121"/>
      <c r="AX8" s="121"/>
      <c r="AY8" s="121"/>
      <c r="AZ8" s="121"/>
      <c r="BA8" s="121"/>
    </row>
    <row r="9" spans="1:53" s="122" customFormat="1" ht="11.25">
      <c r="A9" s="123" t="s">
        <v>467</v>
      </c>
      <c r="B9" s="119">
        <f>SUMIF('Clasificación 06.2021'!D:D,'CA EF'!A9,'Clasificación 06.2021'!G:G)</f>
        <v>557177260</v>
      </c>
      <c r="C9" s="126"/>
      <c r="D9" s="37"/>
      <c r="E9" s="171">
        <v>4273</v>
      </c>
      <c r="F9" s="171">
        <f t="shared" ref="F9:F43" si="2">+B9-E9+C9-D9</f>
        <v>557172987</v>
      </c>
      <c r="G9" s="146">
        <v>0</v>
      </c>
      <c r="H9" s="146">
        <v>0</v>
      </c>
      <c r="I9" s="146"/>
      <c r="J9" s="146">
        <v>0</v>
      </c>
      <c r="K9" s="146">
        <v>0</v>
      </c>
      <c r="L9" s="146">
        <v>0</v>
      </c>
      <c r="M9" s="146">
        <v>0</v>
      </c>
      <c r="N9" s="146">
        <v>0</v>
      </c>
      <c r="O9" s="146">
        <v>0</v>
      </c>
      <c r="P9" s="146"/>
      <c r="Q9" s="146"/>
      <c r="R9" s="146"/>
      <c r="S9" s="146"/>
      <c r="T9" s="146"/>
      <c r="U9" s="146">
        <v>0</v>
      </c>
      <c r="V9" s="146">
        <v>0</v>
      </c>
      <c r="W9" s="146">
        <v>0</v>
      </c>
      <c r="X9" s="146">
        <v>0</v>
      </c>
      <c r="Y9" s="146">
        <v>0</v>
      </c>
      <c r="Z9" s="119">
        <f>SUM(F9:Y9)</f>
        <v>557172987</v>
      </c>
      <c r="AA9" s="124"/>
      <c r="AB9" s="124"/>
      <c r="AC9" s="124"/>
      <c r="AD9" s="124"/>
      <c r="AE9" s="124"/>
      <c r="AF9" s="124"/>
      <c r="AG9" s="124"/>
      <c r="AH9" s="124"/>
      <c r="AI9" s="124"/>
      <c r="AJ9" s="124"/>
      <c r="AK9" s="124"/>
      <c r="AL9" s="124"/>
      <c r="AM9" s="124"/>
      <c r="AN9" s="121"/>
      <c r="AO9" s="121"/>
      <c r="AP9" s="121"/>
      <c r="AQ9" s="121"/>
      <c r="AR9" s="121"/>
      <c r="AS9" s="121"/>
      <c r="AT9" s="121"/>
      <c r="AU9" s="121"/>
      <c r="AV9" s="121"/>
      <c r="AW9" s="121"/>
      <c r="AX9" s="121"/>
      <c r="AY9" s="121"/>
      <c r="AZ9" s="121"/>
      <c r="BA9" s="121"/>
    </row>
    <row r="10" spans="1:53" s="140" customFormat="1" ht="11.25">
      <c r="A10" s="36" t="s">
        <v>91</v>
      </c>
      <c r="B10" s="31">
        <f>SUMIF('Clasificación 06.2021'!D:D,'CA EF'!A10,'Clasificación 06.2021'!G:G)</f>
        <v>0</v>
      </c>
      <c r="C10" s="33"/>
      <c r="D10" s="55"/>
      <c r="E10" s="170">
        <v>0</v>
      </c>
      <c r="F10" s="171">
        <f t="shared" si="2"/>
        <v>0</v>
      </c>
      <c r="G10" s="146">
        <v>0</v>
      </c>
      <c r="H10" s="146">
        <v>0</v>
      </c>
      <c r="I10" s="146"/>
      <c r="J10" s="146">
        <v>0</v>
      </c>
      <c r="K10" s="146">
        <v>0</v>
      </c>
      <c r="L10" s="146">
        <v>0</v>
      </c>
      <c r="M10" s="146">
        <v>0</v>
      </c>
      <c r="N10" s="146">
        <v>0</v>
      </c>
      <c r="O10" s="146">
        <v>0</v>
      </c>
      <c r="P10" s="146"/>
      <c r="Q10" s="146"/>
      <c r="R10" s="146"/>
      <c r="S10" s="146"/>
      <c r="T10" s="146"/>
      <c r="U10" s="146">
        <v>0</v>
      </c>
      <c r="V10" s="146">
        <v>0</v>
      </c>
      <c r="W10" s="146">
        <v>0</v>
      </c>
      <c r="X10" s="146">
        <v>0</v>
      </c>
      <c r="Y10" s="146">
        <v>0</v>
      </c>
      <c r="Z10" s="31">
        <f t="shared" si="1"/>
        <v>0</v>
      </c>
      <c r="AA10" s="143"/>
      <c r="AB10" s="143"/>
      <c r="AC10" s="143"/>
      <c r="AD10" s="143"/>
      <c r="AE10" s="143"/>
      <c r="AF10" s="143"/>
      <c r="AG10" s="143"/>
      <c r="AH10" s="143"/>
      <c r="AI10" s="143"/>
      <c r="AJ10" s="143"/>
      <c r="AK10" s="143"/>
      <c r="AL10" s="143"/>
      <c r="AM10" s="143"/>
      <c r="AN10" s="139"/>
      <c r="AO10" s="139"/>
      <c r="AP10" s="139"/>
      <c r="AQ10" s="139"/>
      <c r="AR10" s="139"/>
      <c r="AS10" s="139"/>
      <c r="AT10" s="139"/>
      <c r="AU10" s="139"/>
      <c r="AV10" s="139"/>
      <c r="AW10" s="139"/>
      <c r="AX10" s="139"/>
      <c r="AY10" s="139"/>
      <c r="AZ10" s="139"/>
      <c r="BA10" s="139"/>
    </row>
    <row r="11" spans="1:53" s="140" customFormat="1" ht="11.25">
      <c r="A11" s="36" t="s">
        <v>208</v>
      </c>
      <c r="B11" s="31">
        <f>SUMIF('Clasificación 06.2021'!D:D,'CA EF'!A11,'Clasificación 06.2021'!G:G)</f>
        <v>0</v>
      </c>
      <c r="C11" s="33"/>
      <c r="D11" s="55"/>
      <c r="E11" s="170">
        <v>0</v>
      </c>
      <c r="F11" s="171">
        <f>+B11-E11+C11-D11</f>
        <v>0</v>
      </c>
      <c r="G11" s="146">
        <v>0</v>
      </c>
      <c r="H11" s="146">
        <v>0</v>
      </c>
      <c r="I11" s="146"/>
      <c r="J11" s="146">
        <v>0</v>
      </c>
      <c r="K11" s="146">
        <v>0</v>
      </c>
      <c r="L11" s="146">
        <v>0</v>
      </c>
      <c r="M11" s="146">
        <v>0</v>
      </c>
      <c r="N11" s="146">
        <v>0</v>
      </c>
      <c r="O11" s="146">
        <v>0</v>
      </c>
      <c r="P11" s="146"/>
      <c r="Q11" s="146"/>
      <c r="R11" s="181"/>
      <c r="S11" s="181"/>
      <c r="T11" s="146"/>
      <c r="U11" s="146">
        <v>0</v>
      </c>
      <c r="V11" s="146">
        <v>0</v>
      </c>
      <c r="W11" s="146">
        <v>0</v>
      </c>
      <c r="X11" s="146">
        <v>0</v>
      </c>
      <c r="Y11" s="146">
        <v>0</v>
      </c>
      <c r="Z11" s="31">
        <f t="shared" si="1"/>
        <v>0</v>
      </c>
      <c r="AA11" s="143"/>
      <c r="AB11" s="143"/>
      <c r="AC11" s="143"/>
      <c r="AD11" s="143"/>
      <c r="AE11" s="143"/>
      <c r="AF11" s="143"/>
      <c r="AG11" s="143"/>
      <c r="AH11" s="143"/>
      <c r="AI11" s="143"/>
      <c r="AJ11" s="143"/>
      <c r="AK11" s="143"/>
      <c r="AL11" s="143"/>
      <c r="AM11" s="143"/>
      <c r="AN11" s="139"/>
      <c r="AO11" s="139"/>
      <c r="AP11" s="139"/>
      <c r="AQ11" s="139"/>
      <c r="AR11" s="139"/>
      <c r="AS11" s="139"/>
      <c r="AT11" s="139"/>
      <c r="AU11" s="139"/>
      <c r="AV11" s="139"/>
      <c r="AW11" s="139"/>
      <c r="AX11" s="139"/>
      <c r="AY11" s="139"/>
      <c r="AZ11" s="139"/>
      <c r="BA11" s="139"/>
    </row>
    <row r="12" spans="1:53" s="140" customFormat="1" ht="11.25">
      <c r="A12" s="36" t="s">
        <v>210</v>
      </c>
      <c r="B12" s="31">
        <f>SUMIF('Clasificación 06.2021'!D:D,'CA EF'!A12,'Clasificación 06.2021'!G:G)</f>
        <v>0</v>
      </c>
      <c r="C12" s="33"/>
      <c r="D12" s="33"/>
      <c r="E12" s="170">
        <v>0</v>
      </c>
      <c r="F12" s="171">
        <f t="shared" si="2"/>
        <v>0</v>
      </c>
      <c r="G12" s="147">
        <v>0</v>
      </c>
      <c r="H12" s="147">
        <v>0</v>
      </c>
      <c r="I12" s="147"/>
      <c r="J12" s="147">
        <v>0</v>
      </c>
      <c r="K12" s="147">
        <v>0</v>
      </c>
      <c r="L12" s="147">
        <v>0</v>
      </c>
      <c r="M12" s="147">
        <v>0</v>
      </c>
      <c r="N12" s="147">
        <v>0</v>
      </c>
      <c r="O12" s="147">
        <v>0</v>
      </c>
      <c r="P12" s="147"/>
      <c r="Q12" s="147"/>
      <c r="R12" s="182"/>
      <c r="S12" s="182"/>
      <c r="T12" s="147"/>
      <c r="U12" s="147">
        <v>0</v>
      </c>
      <c r="V12" s="147">
        <v>0</v>
      </c>
      <c r="W12" s="147">
        <v>0</v>
      </c>
      <c r="X12" s="147">
        <v>0</v>
      </c>
      <c r="Y12" s="147">
        <v>0</v>
      </c>
      <c r="Z12" s="31">
        <f t="shared" si="1"/>
        <v>0</v>
      </c>
      <c r="AA12" s="143"/>
      <c r="AB12" s="143"/>
      <c r="AC12" s="143"/>
      <c r="AD12" s="143"/>
      <c r="AE12" s="143"/>
      <c r="AF12" s="143"/>
      <c r="AG12" s="143"/>
      <c r="AH12" s="143"/>
      <c r="AI12" s="143"/>
      <c r="AJ12" s="143"/>
      <c r="AK12" s="143"/>
      <c r="AL12" s="143"/>
      <c r="AM12" s="143"/>
      <c r="AN12" s="139"/>
      <c r="AO12" s="139"/>
      <c r="AP12" s="139"/>
      <c r="AQ12" s="139"/>
      <c r="AR12" s="139"/>
      <c r="AS12" s="139"/>
      <c r="AT12" s="139"/>
      <c r="AU12" s="139"/>
      <c r="AV12" s="139"/>
      <c r="AW12" s="139"/>
      <c r="AX12" s="139"/>
      <c r="AY12" s="139"/>
      <c r="AZ12" s="139"/>
      <c r="BA12" s="139"/>
    </row>
    <row r="13" spans="1:53" s="122" customFormat="1" ht="11.25">
      <c r="A13" s="123" t="s">
        <v>212</v>
      </c>
      <c r="B13" s="119">
        <f>SUMIF('Clasificación 06.2021'!D:D,'CA EF'!A13,'Clasificación 06.2021'!G:G)</f>
        <v>2300000000</v>
      </c>
      <c r="C13" s="120">
        <v>70000000</v>
      </c>
      <c r="D13" s="120"/>
      <c r="E13" s="171">
        <v>2370000000</v>
      </c>
      <c r="F13" s="171">
        <f t="shared" si="2"/>
        <v>0</v>
      </c>
      <c r="G13" s="146">
        <v>0</v>
      </c>
      <c r="H13" s="224">
        <f>-F13</f>
        <v>0</v>
      </c>
      <c r="I13" s="181"/>
      <c r="J13" s="146">
        <v>0</v>
      </c>
      <c r="K13" s="146">
        <v>0</v>
      </c>
      <c r="L13" s="146">
        <v>0</v>
      </c>
      <c r="M13" s="146">
        <v>0</v>
      </c>
      <c r="N13" s="146">
        <v>0</v>
      </c>
      <c r="O13" s="146">
        <v>0</v>
      </c>
      <c r="P13" s="146"/>
      <c r="Q13" s="146"/>
      <c r="R13" s="181">
        <v>0</v>
      </c>
      <c r="S13" s="181"/>
      <c r="T13" s="146"/>
      <c r="U13" s="146">
        <v>0</v>
      </c>
      <c r="V13" s="146">
        <v>0</v>
      </c>
      <c r="W13" s="146">
        <v>0</v>
      </c>
      <c r="X13" s="146">
        <v>0</v>
      </c>
      <c r="Y13" s="146">
        <v>0</v>
      </c>
      <c r="Z13" s="119">
        <f t="shared" si="1"/>
        <v>0</v>
      </c>
      <c r="AA13" s="124"/>
      <c r="AB13" s="124"/>
      <c r="AC13" s="124"/>
      <c r="AD13" s="124"/>
      <c r="AE13" s="124"/>
      <c r="AF13" s="124"/>
      <c r="AG13" s="124"/>
      <c r="AH13" s="124"/>
      <c r="AI13" s="124"/>
      <c r="AJ13" s="124"/>
      <c r="AK13" s="124"/>
      <c r="AL13" s="124"/>
      <c r="AM13" s="124"/>
      <c r="AN13" s="121"/>
      <c r="AO13" s="121"/>
      <c r="AP13" s="121"/>
      <c r="AQ13" s="121"/>
      <c r="AR13" s="121"/>
      <c r="AS13" s="121"/>
      <c r="AT13" s="121"/>
      <c r="AU13" s="121"/>
      <c r="AV13" s="121"/>
      <c r="AW13" s="121"/>
      <c r="AX13" s="121"/>
      <c r="AY13" s="121"/>
      <c r="AZ13" s="121"/>
      <c r="BA13" s="121"/>
    </row>
    <row r="14" spans="1:53" s="122" customFormat="1" ht="11.25">
      <c r="A14" s="123" t="s">
        <v>610</v>
      </c>
      <c r="B14" s="119">
        <f>SUMIF('Clasificación 06.2021'!D:D,'CA EF'!A14,'Clasificación 06.2021'!G:G)</f>
        <v>143598635</v>
      </c>
      <c r="C14" s="120">
        <v>162141496</v>
      </c>
      <c r="D14" s="120"/>
      <c r="E14" s="171">
        <v>305740131</v>
      </c>
      <c r="F14" s="171">
        <f t="shared" si="2"/>
        <v>0</v>
      </c>
      <c r="G14" s="182">
        <v>0</v>
      </c>
      <c r="H14" s="126">
        <f>-F14</f>
        <v>0</v>
      </c>
      <c r="I14" s="182">
        <v>0</v>
      </c>
      <c r="J14" s="147">
        <v>0</v>
      </c>
      <c r="K14" s="147">
        <v>0</v>
      </c>
      <c r="L14" s="147">
        <v>0</v>
      </c>
      <c r="M14" s="147">
        <v>0</v>
      </c>
      <c r="N14" s="147">
        <v>0</v>
      </c>
      <c r="O14" s="147">
        <v>0</v>
      </c>
      <c r="P14" s="147"/>
      <c r="Q14" s="147"/>
      <c r="R14" s="182"/>
      <c r="S14" s="182">
        <v>0</v>
      </c>
      <c r="T14" s="147"/>
      <c r="U14" s="147">
        <v>0</v>
      </c>
      <c r="V14" s="147">
        <v>0</v>
      </c>
      <c r="W14" s="147">
        <v>0</v>
      </c>
      <c r="X14" s="147">
        <v>0</v>
      </c>
      <c r="Y14" s="147">
        <v>0</v>
      </c>
      <c r="Z14" s="119">
        <f t="shared" si="1"/>
        <v>0</v>
      </c>
      <c r="AA14" s="124"/>
      <c r="AB14" s="124"/>
      <c r="AC14" s="124"/>
      <c r="AD14" s="124"/>
      <c r="AE14" s="124"/>
      <c r="AF14" s="124"/>
      <c r="AG14" s="124"/>
      <c r="AH14" s="124"/>
      <c r="AI14" s="124"/>
      <c r="AJ14" s="124"/>
      <c r="AK14" s="124"/>
      <c r="AL14" s="124"/>
      <c r="AM14" s="124"/>
      <c r="AN14" s="121"/>
      <c r="AO14" s="121"/>
      <c r="AP14" s="121"/>
      <c r="AQ14" s="121"/>
      <c r="AR14" s="121"/>
      <c r="AS14" s="121"/>
      <c r="AT14" s="121"/>
      <c r="AU14" s="121"/>
      <c r="AV14" s="121"/>
      <c r="AW14" s="121"/>
      <c r="AX14" s="121"/>
      <c r="AY14" s="121"/>
      <c r="AZ14" s="121"/>
      <c r="BA14" s="121"/>
    </row>
    <row r="15" spans="1:53" s="122" customFormat="1" ht="11.25">
      <c r="A15" s="123" t="s">
        <v>611</v>
      </c>
      <c r="B15" s="119">
        <f>SUMIF('Clasificación 06.2021'!D:D,'CA EF'!A15,'Clasificación 06.2021'!G:G)</f>
        <v>-127251371</v>
      </c>
      <c r="C15" s="120"/>
      <c r="D15" s="126">
        <v>117364517</v>
      </c>
      <c r="E15" s="171">
        <v>-244615888</v>
      </c>
      <c r="F15" s="171">
        <f t="shared" si="2"/>
        <v>0</v>
      </c>
      <c r="G15" s="181">
        <v>0</v>
      </c>
      <c r="H15" s="126"/>
      <c r="I15" s="181">
        <f>-F15</f>
        <v>0</v>
      </c>
      <c r="J15" s="146">
        <v>0</v>
      </c>
      <c r="K15" s="146">
        <v>0</v>
      </c>
      <c r="L15" s="146">
        <v>0</v>
      </c>
      <c r="M15" s="146">
        <v>0</v>
      </c>
      <c r="N15" s="146">
        <v>0</v>
      </c>
      <c r="O15" s="146">
        <v>0</v>
      </c>
      <c r="P15" s="146"/>
      <c r="Q15" s="146"/>
      <c r="R15" s="181"/>
      <c r="S15" s="181">
        <v>0</v>
      </c>
      <c r="T15" s="146"/>
      <c r="U15" s="146">
        <v>0</v>
      </c>
      <c r="V15" s="146">
        <v>0</v>
      </c>
      <c r="W15" s="146">
        <v>0</v>
      </c>
      <c r="X15" s="146">
        <v>0</v>
      </c>
      <c r="Y15" s="146">
        <v>0</v>
      </c>
      <c r="Z15" s="119">
        <f t="shared" si="1"/>
        <v>0</v>
      </c>
      <c r="AA15" s="124"/>
      <c r="AB15" s="124"/>
      <c r="AC15" s="124"/>
      <c r="AD15" s="124"/>
      <c r="AE15" s="124"/>
      <c r="AF15" s="124"/>
      <c r="AG15" s="124"/>
      <c r="AH15" s="124"/>
      <c r="AI15" s="124"/>
      <c r="AJ15" s="124"/>
      <c r="AK15" s="124"/>
      <c r="AL15" s="124"/>
      <c r="AM15" s="124"/>
      <c r="AN15" s="121"/>
      <c r="AO15" s="121"/>
      <c r="AP15" s="121"/>
      <c r="AQ15" s="121"/>
      <c r="AR15" s="121"/>
      <c r="AS15" s="121"/>
      <c r="AT15" s="121"/>
      <c r="AU15" s="121"/>
      <c r="AV15" s="121"/>
      <c r="AW15" s="121"/>
      <c r="AX15" s="121"/>
      <c r="AY15" s="121"/>
      <c r="AZ15" s="121"/>
      <c r="BA15" s="121"/>
    </row>
    <row r="16" spans="1:53" s="140" customFormat="1" ht="11.25">
      <c r="A16" s="36" t="s">
        <v>216</v>
      </c>
      <c r="B16" s="31">
        <f>SUMIF('Clasificación 06.2021'!D:D,'CA EF'!A16,'Clasificación 06.2021'!G:G)</f>
        <v>0</v>
      </c>
      <c r="C16" s="144"/>
      <c r="D16" s="144"/>
      <c r="E16" s="170">
        <v>0</v>
      </c>
      <c r="F16" s="171">
        <f t="shared" si="2"/>
        <v>0</v>
      </c>
      <c r="G16" s="181">
        <v>0</v>
      </c>
      <c r="H16" s="440"/>
      <c r="I16" s="181">
        <v>0</v>
      </c>
      <c r="J16" s="146">
        <v>0</v>
      </c>
      <c r="K16" s="146">
        <v>0</v>
      </c>
      <c r="L16" s="146">
        <v>0</v>
      </c>
      <c r="M16" s="146">
        <v>0</v>
      </c>
      <c r="N16" s="146">
        <v>0</v>
      </c>
      <c r="O16" s="146">
        <v>0</v>
      </c>
      <c r="P16" s="146"/>
      <c r="Q16" s="146"/>
      <c r="R16" s="181"/>
      <c r="S16" s="181"/>
      <c r="T16" s="146"/>
      <c r="U16" s="146">
        <v>0</v>
      </c>
      <c r="V16" s="146">
        <v>0</v>
      </c>
      <c r="W16" s="146">
        <v>0</v>
      </c>
      <c r="X16" s="146">
        <v>0</v>
      </c>
      <c r="Y16" s="146">
        <v>0</v>
      </c>
      <c r="Z16" s="31">
        <f t="shared" si="1"/>
        <v>0</v>
      </c>
      <c r="AA16" s="143"/>
      <c r="AB16" s="143"/>
      <c r="AC16" s="143"/>
      <c r="AD16" s="143"/>
      <c r="AE16" s="143"/>
      <c r="AF16" s="143"/>
      <c r="AG16" s="143"/>
      <c r="AH16" s="143"/>
      <c r="AI16" s="143"/>
      <c r="AJ16" s="143"/>
      <c r="AK16" s="143"/>
      <c r="AL16" s="143"/>
      <c r="AM16" s="143"/>
      <c r="AN16" s="139"/>
      <c r="AO16" s="139"/>
      <c r="AP16" s="139"/>
      <c r="AQ16" s="139"/>
      <c r="AR16" s="139"/>
      <c r="AS16" s="139"/>
      <c r="AT16" s="139"/>
      <c r="AU16" s="139"/>
      <c r="AV16" s="139"/>
      <c r="AW16" s="139"/>
      <c r="AX16" s="139"/>
      <c r="AY16" s="139"/>
      <c r="AZ16" s="139"/>
      <c r="BA16" s="139"/>
    </row>
    <row r="17" spans="1:53" s="122" customFormat="1" ht="11.25">
      <c r="A17" s="119" t="s">
        <v>218</v>
      </c>
      <c r="B17" s="119">
        <f>SUMIF('Clasificación 06.2021'!D:D,'CA EF'!A17,'Clasificación 06.2021'!G:G)</f>
        <v>163000000</v>
      </c>
      <c r="C17" s="119"/>
      <c r="D17" s="119"/>
      <c r="E17" s="171">
        <v>163000000</v>
      </c>
      <c r="F17" s="171">
        <f t="shared" si="2"/>
        <v>0</v>
      </c>
      <c r="G17" s="181">
        <v>0</v>
      </c>
      <c r="H17" s="224">
        <f>-F17</f>
        <v>0</v>
      </c>
      <c r="I17" s="123"/>
      <c r="J17" s="146">
        <v>0</v>
      </c>
      <c r="K17" s="146">
        <v>0</v>
      </c>
      <c r="L17" s="146">
        <v>0</v>
      </c>
      <c r="M17" s="146">
        <v>0</v>
      </c>
      <c r="N17" s="146">
        <v>0</v>
      </c>
      <c r="O17" s="146">
        <v>0</v>
      </c>
      <c r="P17" s="146"/>
      <c r="Q17" s="146"/>
      <c r="R17" s="181">
        <v>0</v>
      </c>
      <c r="S17" s="181"/>
      <c r="T17" s="146"/>
      <c r="U17" s="146">
        <v>0</v>
      </c>
      <c r="V17" s="146">
        <v>0</v>
      </c>
      <c r="W17" s="146">
        <v>0</v>
      </c>
      <c r="X17" s="146">
        <v>0</v>
      </c>
      <c r="Y17" s="146">
        <v>0</v>
      </c>
      <c r="Z17" s="119">
        <f t="shared" si="1"/>
        <v>0</v>
      </c>
      <c r="AA17" s="124"/>
      <c r="AB17" s="124"/>
      <c r="AC17" s="124"/>
      <c r="AD17" s="124"/>
      <c r="AE17" s="124"/>
      <c r="AF17" s="124"/>
      <c r="AG17" s="124"/>
      <c r="AH17" s="124"/>
      <c r="AI17" s="124"/>
      <c r="AJ17" s="124"/>
      <c r="AK17" s="124"/>
      <c r="AL17" s="124"/>
      <c r="AM17" s="124"/>
      <c r="AN17" s="121"/>
      <c r="AO17" s="121"/>
      <c r="AP17" s="121"/>
      <c r="AQ17" s="121"/>
      <c r="AR17" s="121"/>
      <c r="AS17" s="121"/>
      <c r="AT17" s="121"/>
      <c r="AU17" s="121"/>
      <c r="AV17" s="121"/>
      <c r="AW17" s="121"/>
      <c r="AX17" s="121"/>
      <c r="AY17" s="121"/>
      <c r="AZ17" s="121"/>
      <c r="BA17" s="121"/>
    </row>
    <row r="18" spans="1:53" s="122" customFormat="1" ht="11.25">
      <c r="A18" s="123" t="s">
        <v>612</v>
      </c>
      <c r="B18" s="119">
        <f>SUMIF('Clasificación 06.2021'!D:D,'CA EF'!A18,'Clasificación 06.2021'!G:G)</f>
        <v>36775479</v>
      </c>
      <c r="C18" s="125"/>
      <c r="D18" s="125"/>
      <c r="E18" s="171">
        <v>47747836</v>
      </c>
      <c r="F18" s="171">
        <f t="shared" si="2"/>
        <v>-10972357</v>
      </c>
      <c r="G18" s="182">
        <v>0</v>
      </c>
      <c r="H18" s="126">
        <v>0</v>
      </c>
      <c r="I18" s="182">
        <f>-F18</f>
        <v>10972357</v>
      </c>
      <c r="J18" s="147">
        <v>0</v>
      </c>
      <c r="K18" s="147">
        <v>0</v>
      </c>
      <c r="L18" s="147">
        <v>0</v>
      </c>
      <c r="M18" s="147">
        <v>0</v>
      </c>
      <c r="N18" s="147">
        <v>0</v>
      </c>
      <c r="O18" s="147">
        <v>0</v>
      </c>
      <c r="P18" s="147"/>
      <c r="Q18" s="147"/>
      <c r="R18" s="182"/>
      <c r="S18" s="182">
        <v>0</v>
      </c>
      <c r="T18" s="147"/>
      <c r="U18" s="147">
        <v>0</v>
      </c>
      <c r="V18" s="147">
        <v>0</v>
      </c>
      <c r="W18" s="147">
        <v>0</v>
      </c>
      <c r="X18" s="147">
        <v>0</v>
      </c>
      <c r="Y18" s="147">
        <v>0</v>
      </c>
      <c r="Z18" s="119">
        <f t="shared" si="1"/>
        <v>0</v>
      </c>
      <c r="AA18" s="124"/>
      <c r="AB18" s="124"/>
      <c r="AC18" s="124"/>
      <c r="AD18" s="124"/>
      <c r="AE18" s="124"/>
      <c r="AF18" s="124"/>
      <c r="AG18" s="124"/>
      <c r="AH18" s="124"/>
      <c r="AI18" s="124"/>
      <c r="AJ18" s="124"/>
      <c r="AK18" s="124"/>
      <c r="AL18" s="124"/>
      <c r="AM18" s="124"/>
      <c r="AN18" s="121"/>
      <c r="AO18" s="121"/>
      <c r="AP18" s="121"/>
      <c r="AQ18" s="121"/>
      <c r="AR18" s="121"/>
      <c r="AS18" s="121"/>
      <c r="AT18" s="121"/>
      <c r="AU18" s="121"/>
      <c r="AV18" s="121"/>
      <c r="AW18" s="121"/>
      <c r="AX18" s="121"/>
      <c r="AY18" s="121"/>
      <c r="AZ18" s="121"/>
      <c r="BA18" s="121"/>
    </row>
    <row r="19" spans="1:53" s="122" customFormat="1" ht="11.25">
      <c r="A19" s="123" t="s">
        <v>613</v>
      </c>
      <c r="B19" s="119">
        <f>SUMIF('Clasificación 06.2021'!D:D,'CA EF'!A19,'Clasificación 06.2021'!G:G)</f>
        <v>-35891260</v>
      </c>
      <c r="C19" s="125"/>
      <c r="D19" s="125">
        <v>10972357</v>
      </c>
      <c r="E19" s="171">
        <v>-46863617</v>
      </c>
      <c r="F19" s="171">
        <f t="shared" si="2"/>
        <v>0</v>
      </c>
      <c r="G19" s="181">
        <v>0</v>
      </c>
      <c r="H19" s="126"/>
      <c r="I19" s="181">
        <f>-F19</f>
        <v>0</v>
      </c>
      <c r="J19" s="146">
        <v>0</v>
      </c>
      <c r="K19" s="146">
        <v>0</v>
      </c>
      <c r="L19" s="146">
        <v>0</v>
      </c>
      <c r="M19" s="146">
        <v>0</v>
      </c>
      <c r="N19" s="146">
        <v>0</v>
      </c>
      <c r="O19" s="146">
        <v>0</v>
      </c>
      <c r="P19" s="146"/>
      <c r="Q19" s="146"/>
      <c r="R19" s="181"/>
      <c r="S19" s="181">
        <v>0</v>
      </c>
      <c r="T19" s="146"/>
      <c r="U19" s="146">
        <v>0</v>
      </c>
      <c r="V19" s="146">
        <v>0</v>
      </c>
      <c r="W19" s="146">
        <v>0</v>
      </c>
      <c r="X19" s="146">
        <v>0</v>
      </c>
      <c r="Y19" s="146">
        <v>0</v>
      </c>
      <c r="Z19" s="119">
        <f t="shared" si="1"/>
        <v>0</v>
      </c>
      <c r="AA19" s="124"/>
      <c r="AB19" s="124"/>
      <c r="AC19" s="124"/>
      <c r="AD19" s="124"/>
      <c r="AE19" s="124"/>
      <c r="AF19" s="124"/>
      <c r="AG19" s="124"/>
      <c r="AH19" s="124"/>
      <c r="AI19" s="124"/>
      <c r="AJ19" s="124"/>
      <c r="AK19" s="124"/>
      <c r="AL19" s="124"/>
      <c r="AM19" s="124"/>
      <c r="AN19" s="121"/>
      <c r="AO19" s="121"/>
      <c r="AP19" s="121"/>
      <c r="AQ19" s="121"/>
      <c r="AR19" s="121"/>
      <c r="AS19" s="121"/>
      <c r="AT19" s="121"/>
      <c r="AU19" s="121"/>
      <c r="AV19" s="121"/>
      <c r="AW19" s="121"/>
      <c r="AX19" s="121"/>
      <c r="AY19" s="121"/>
      <c r="AZ19" s="121"/>
      <c r="BA19" s="121"/>
    </row>
    <row r="20" spans="1:53" s="140" customFormat="1" ht="11.25">
      <c r="A20" s="36" t="s">
        <v>71</v>
      </c>
      <c r="B20" s="31">
        <f>SUMIF('Clasificación 06.2021'!D:D,'CA EF'!A20,'Clasificación 06.2021'!G:G)</f>
        <v>0</v>
      </c>
      <c r="C20" s="144"/>
      <c r="D20" s="144"/>
      <c r="E20" s="170">
        <v>0</v>
      </c>
      <c r="F20" s="171">
        <f t="shared" si="2"/>
        <v>0</v>
      </c>
      <c r="G20" s="147">
        <v>0</v>
      </c>
      <c r="H20" s="441">
        <v>0</v>
      </c>
      <c r="I20" s="147"/>
      <c r="J20" s="147">
        <v>0</v>
      </c>
      <c r="K20" s="147">
        <v>0</v>
      </c>
      <c r="L20" s="147">
        <v>0</v>
      </c>
      <c r="M20" s="147">
        <v>0</v>
      </c>
      <c r="N20" s="147">
        <v>0</v>
      </c>
      <c r="O20" s="147">
        <v>0</v>
      </c>
      <c r="P20" s="147"/>
      <c r="Q20" s="147"/>
      <c r="R20" s="182"/>
      <c r="S20" s="182"/>
      <c r="T20" s="147"/>
      <c r="U20" s="147">
        <v>0</v>
      </c>
      <c r="V20" s="147">
        <v>0</v>
      </c>
      <c r="W20" s="147">
        <v>0</v>
      </c>
      <c r="X20" s="147">
        <v>0</v>
      </c>
      <c r="Y20" s="147">
        <v>0</v>
      </c>
      <c r="Z20" s="31">
        <f t="shared" si="1"/>
        <v>0</v>
      </c>
      <c r="AA20" s="143"/>
      <c r="AB20" s="143"/>
      <c r="AC20" s="143"/>
      <c r="AD20" s="143"/>
      <c r="AE20" s="143"/>
      <c r="AF20" s="143"/>
      <c r="AG20" s="143"/>
      <c r="AH20" s="143"/>
      <c r="AI20" s="143"/>
      <c r="AJ20" s="143"/>
      <c r="AK20" s="143"/>
      <c r="AL20" s="143"/>
      <c r="AM20" s="143"/>
      <c r="AN20" s="139"/>
      <c r="AO20" s="139"/>
      <c r="AP20" s="139"/>
      <c r="AQ20" s="139"/>
      <c r="AR20" s="139"/>
      <c r="AS20" s="139"/>
      <c r="AT20" s="139"/>
      <c r="AU20" s="139"/>
      <c r="AV20" s="139"/>
      <c r="AW20" s="139"/>
      <c r="AX20" s="139"/>
      <c r="AY20" s="139"/>
      <c r="AZ20" s="139"/>
      <c r="BA20" s="139"/>
    </row>
    <row r="21" spans="1:53" s="122" customFormat="1" ht="11.25">
      <c r="A21" s="309" t="s">
        <v>615</v>
      </c>
      <c r="B21" s="119">
        <f>SUMIF('Clasificación 06.2021'!D:D,'CA EF'!A21,'Clasificación 06.2021'!G:G)</f>
        <v>0</v>
      </c>
      <c r="C21" s="125"/>
      <c r="D21" s="125"/>
      <c r="E21" s="171">
        <v>0</v>
      </c>
      <c r="F21" s="171">
        <f t="shared" si="2"/>
        <v>0</v>
      </c>
      <c r="G21" s="181">
        <v>0</v>
      </c>
      <c r="H21" s="224">
        <f>-F21</f>
        <v>0</v>
      </c>
      <c r="I21" s="146"/>
      <c r="J21" s="146">
        <v>0</v>
      </c>
      <c r="K21" s="146">
        <v>0</v>
      </c>
      <c r="L21" s="146">
        <v>0</v>
      </c>
      <c r="M21" s="146">
        <v>0</v>
      </c>
      <c r="N21" s="146">
        <v>0</v>
      </c>
      <c r="O21" s="146">
        <v>0</v>
      </c>
      <c r="P21" s="146"/>
      <c r="Q21" s="146"/>
      <c r="R21" s="181"/>
      <c r="S21" s="181">
        <v>0</v>
      </c>
      <c r="T21" s="146"/>
      <c r="U21" s="146">
        <v>0</v>
      </c>
      <c r="V21" s="146">
        <v>0</v>
      </c>
      <c r="W21" s="146">
        <v>0</v>
      </c>
      <c r="X21" s="146">
        <v>0</v>
      </c>
      <c r="Y21" s="146">
        <v>0</v>
      </c>
      <c r="Z21" s="119">
        <f>SUM(F21:Y21)</f>
        <v>0</v>
      </c>
      <c r="AA21" s="124"/>
      <c r="AB21" s="124"/>
      <c r="AC21" s="124"/>
      <c r="AD21" s="124"/>
      <c r="AE21" s="124"/>
      <c r="AF21" s="124"/>
      <c r="AG21" s="124"/>
      <c r="AH21" s="124"/>
      <c r="AI21" s="124"/>
      <c r="AJ21" s="124"/>
      <c r="AK21" s="124"/>
      <c r="AL21" s="124"/>
      <c r="AM21" s="124"/>
      <c r="AN21" s="121"/>
      <c r="AO21" s="121"/>
      <c r="AP21" s="121"/>
      <c r="AQ21" s="121"/>
      <c r="AR21" s="121"/>
      <c r="AS21" s="121"/>
      <c r="AT21" s="121"/>
      <c r="AU21" s="121"/>
      <c r="AV21" s="121"/>
      <c r="AW21" s="121"/>
      <c r="AX21" s="121"/>
      <c r="AY21" s="121"/>
      <c r="AZ21" s="121"/>
      <c r="BA21" s="121"/>
    </row>
    <row r="22" spans="1:53" s="122" customFormat="1" ht="11.25">
      <c r="A22" s="310" t="s">
        <v>617</v>
      </c>
      <c r="B22" s="119">
        <f>SUMIF('Clasificación 06.2021'!D:D,'CA EF'!A22,'Clasificación 06.2021'!G:G)</f>
        <v>132081500</v>
      </c>
      <c r="C22" s="125"/>
      <c r="D22" s="125">
        <f>+C13+C14</f>
        <v>232141496</v>
      </c>
      <c r="E22" s="171">
        <v>0</v>
      </c>
      <c r="F22" s="171">
        <f t="shared" si="2"/>
        <v>-100059996</v>
      </c>
      <c r="G22" s="181">
        <v>0</v>
      </c>
      <c r="H22" s="224"/>
      <c r="I22" s="146">
        <f>-F22</f>
        <v>100059996</v>
      </c>
      <c r="J22" s="146">
        <v>0</v>
      </c>
      <c r="K22" s="146"/>
      <c r="L22" s="146">
        <v>0</v>
      </c>
      <c r="M22" s="146">
        <v>0</v>
      </c>
      <c r="N22" s="146">
        <v>0</v>
      </c>
      <c r="O22" s="146">
        <v>0</v>
      </c>
      <c r="P22" s="146"/>
      <c r="Q22" s="146"/>
      <c r="R22" s="181"/>
      <c r="S22" s="181">
        <v>0</v>
      </c>
      <c r="T22" s="146"/>
      <c r="U22" s="146">
        <v>0</v>
      </c>
      <c r="V22" s="146">
        <v>0</v>
      </c>
      <c r="W22" s="146">
        <v>0</v>
      </c>
      <c r="X22" s="146">
        <v>0</v>
      </c>
      <c r="Y22" s="146">
        <v>0</v>
      </c>
      <c r="Z22" s="119">
        <f>SUM(F22:Y22)</f>
        <v>0</v>
      </c>
      <c r="AA22" s="124"/>
      <c r="AB22" s="124"/>
      <c r="AC22" s="124"/>
      <c r="AD22" s="124"/>
      <c r="AE22" s="124"/>
      <c r="AF22" s="124"/>
      <c r="AG22" s="124"/>
      <c r="AH22" s="124"/>
      <c r="AI22" s="124"/>
      <c r="AJ22" s="124"/>
      <c r="AK22" s="124"/>
      <c r="AL22" s="124"/>
      <c r="AM22" s="124"/>
      <c r="AN22" s="121"/>
      <c r="AO22" s="121"/>
      <c r="AP22" s="121"/>
      <c r="AQ22" s="121"/>
      <c r="AR22" s="121"/>
      <c r="AS22" s="121"/>
      <c r="AT22" s="121"/>
      <c r="AU22" s="121"/>
      <c r="AV22" s="121"/>
      <c r="AW22" s="121"/>
      <c r="AX22" s="121"/>
      <c r="AY22" s="121"/>
      <c r="AZ22" s="121"/>
      <c r="BA22" s="121"/>
    </row>
    <row r="23" spans="1:53" s="122" customFormat="1" ht="11.25">
      <c r="A23" s="311" t="s">
        <v>431</v>
      </c>
      <c r="B23" s="119">
        <f>SUMIF('Clasificación 06.2021'!D:D,'CA EF'!A23,'Clasificación 06.2021'!G:G)</f>
        <v>0</v>
      </c>
      <c r="C23" s="125"/>
      <c r="D23" s="125"/>
      <c r="E23" s="171">
        <v>0</v>
      </c>
      <c r="F23" s="171">
        <f t="shared" si="2"/>
        <v>0</v>
      </c>
      <c r="G23" s="181">
        <v>0</v>
      </c>
      <c r="H23" s="146">
        <f>-F23</f>
        <v>0</v>
      </c>
      <c r="I23" s="146"/>
      <c r="J23" s="146">
        <v>0</v>
      </c>
      <c r="K23" s="146">
        <v>0</v>
      </c>
      <c r="L23" s="146">
        <v>0</v>
      </c>
      <c r="M23" s="146">
        <v>0</v>
      </c>
      <c r="N23" s="146">
        <v>0</v>
      </c>
      <c r="O23" s="146">
        <v>0</v>
      </c>
      <c r="P23" s="146"/>
      <c r="Q23" s="146"/>
      <c r="R23" s="181"/>
      <c r="S23" s="181">
        <v>0</v>
      </c>
      <c r="T23" s="146"/>
      <c r="U23" s="146">
        <v>0</v>
      </c>
      <c r="V23" s="146">
        <v>0</v>
      </c>
      <c r="W23" s="146">
        <v>0</v>
      </c>
      <c r="X23" s="146">
        <v>0</v>
      </c>
      <c r="Y23" s="146">
        <v>0</v>
      </c>
      <c r="Z23" s="119">
        <f>SUM(F23:Y23)</f>
        <v>0</v>
      </c>
      <c r="AA23" s="124"/>
      <c r="AB23" s="124"/>
      <c r="AC23" s="124"/>
      <c r="AD23" s="124"/>
      <c r="AE23" s="124"/>
      <c r="AF23" s="124"/>
      <c r="AG23" s="124"/>
      <c r="AH23" s="124"/>
      <c r="AI23" s="124"/>
      <c r="AJ23" s="124"/>
      <c r="AK23" s="124"/>
      <c r="AL23" s="124"/>
      <c r="AM23" s="124"/>
      <c r="AN23" s="121"/>
      <c r="AO23" s="121"/>
      <c r="AP23" s="121"/>
      <c r="AQ23" s="121"/>
      <c r="AR23" s="121"/>
      <c r="AS23" s="121"/>
      <c r="AT23" s="121"/>
      <c r="AU23" s="121"/>
      <c r="AV23" s="121"/>
      <c r="AW23" s="121"/>
      <c r="AX23" s="121"/>
      <c r="AY23" s="121"/>
      <c r="AZ23" s="121"/>
      <c r="BA23" s="121"/>
    </row>
    <row r="24" spans="1:53" s="122" customFormat="1" ht="11.25">
      <c r="A24" s="312" t="s">
        <v>433</v>
      </c>
      <c r="B24" s="119">
        <f>SUMIF('Clasificación 06.2021'!D:D,'CA EF'!A24,'Clasificación 06.2021'!G:G)</f>
        <v>234150992</v>
      </c>
      <c r="C24" s="125"/>
      <c r="D24" s="125"/>
      <c r="E24" s="171">
        <v>40262079</v>
      </c>
      <c r="F24" s="171">
        <f t="shared" si="2"/>
        <v>193888913</v>
      </c>
      <c r="G24" s="181">
        <f>-F24</f>
        <v>-193888913</v>
      </c>
      <c r="H24" s="146">
        <v>0</v>
      </c>
      <c r="I24" s="146"/>
      <c r="J24" s="146">
        <v>0</v>
      </c>
      <c r="K24" s="146">
        <v>0</v>
      </c>
      <c r="L24" s="146">
        <v>0</v>
      </c>
      <c r="M24" s="146">
        <v>0</v>
      </c>
      <c r="N24" s="146">
        <v>0</v>
      </c>
      <c r="O24" s="146">
        <v>0</v>
      </c>
      <c r="P24" s="146"/>
      <c r="Q24" s="146"/>
      <c r="R24" s="181"/>
      <c r="S24" s="181">
        <v>0</v>
      </c>
      <c r="T24" s="146"/>
      <c r="U24" s="146">
        <v>0</v>
      </c>
      <c r="V24" s="146">
        <v>0</v>
      </c>
      <c r="W24" s="146">
        <v>0</v>
      </c>
      <c r="X24" s="146">
        <v>0</v>
      </c>
      <c r="Y24" s="146">
        <v>0</v>
      </c>
      <c r="Z24" s="119">
        <f>SUM(F24:Y24)</f>
        <v>0</v>
      </c>
      <c r="AA24" s="124"/>
      <c r="AB24" s="124"/>
      <c r="AC24" s="124"/>
      <c r="AD24" s="124"/>
      <c r="AE24" s="124"/>
      <c r="AF24" s="124"/>
      <c r="AG24" s="124"/>
      <c r="AH24" s="124"/>
      <c r="AI24" s="124"/>
      <c r="AJ24" s="124"/>
      <c r="AK24" s="124"/>
      <c r="AL24" s="124"/>
      <c r="AM24" s="124"/>
      <c r="AN24" s="121"/>
      <c r="AO24" s="121"/>
      <c r="AP24" s="121"/>
      <c r="AQ24" s="121"/>
      <c r="AR24" s="121"/>
      <c r="AS24" s="121"/>
      <c r="AT24" s="121"/>
      <c r="AU24" s="121"/>
      <c r="AV24" s="121"/>
      <c r="AW24" s="121"/>
      <c r="AX24" s="121"/>
      <c r="AY24" s="121"/>
      <c r="AZ24" s="121"/>
      <c r="BA24" s="121"/>
    </row>
    <row r="25" spans="1:53" s="122" customFormat="1" ht="11.25">
      <c r="A25" s="312" t="s">
        <v>468</v>
      </c>
      <c r="B25" s="119">
        <f>SUMIF('Clasificación 06.2021'!D:D,'CA EF'!A25,'Clasificación 06.2021'!G:G)</f>
        <v>196982940</v>
      </c>
      <c r="C25" s="125"/>
      <c r="D25" s="125"/>
      <c r="E25" s="171">
        <v>25454834</v>
      </c>
      <c r="F25" s="171">
        <f t="shared" si="2"/>
        <v>171528106</v>
      </c>
      <c r="G25" s="181">
        <f>-F25</f>
        <v>-171528106</v>
      </c>
      <c r="H25" s="146">
        <v>0</v>
      </c>
      <c r="I25" s="146"/>
      <c r="J25" s="146">
        <v>0</v>
      </c>
      <c r="K25" s="146">
        <v>0</v>
      </c>
      <c r="L25" s="146">
        <v>0</v>
      </c>
      <c r="M25" s="146">
        <v>0</v>
      </c>
      <c r="N25" s="146">
        <v>0</v>
      </c>
      <c r="O25" s="146">
        <v>0</v>
      </c>
      <c r="P25" s="146"/>
      <c r="Q25" s="146"/>
      <c r="R25" s="181"/>
      <c r="S25" s="181">
        <v>0</v>
      </c>
      <c r="T25" s="146"/>
      <c r="U25" s="146">
        <v>0</v>
      </c>
      <c r="V25" s="146">
        <v>0</v>
      </c>
      <c r="W25" s="146">
        <v>0</v>
      </c>
      <c r="X25" s="146">
        <v>0</v>
      </c>
      <c r="Y25" s="146">
        <v>0</v>
      </c>
      <c r="Z25" s="119">
        <f>SUM(F25:Y25)</f>
        <v>0</v>
      </c>
      <c r="AA25" s="124"/>
      <c r="AB25" s="124"/>
      <c r="AC25" s="124"/>
      <c r="AD25" s="124"/>
      <c r="AE25" s="124"/>
      <c r="AF25" s="124"/>
      <c r="AG25" s="124"/>
      <c r="AH25" s="124"/>
      <c r="AI25" s="124"/>
      <c r="AJ25" s="124"/>
      <c r="AK25" s="124"/>
      <c r="AL25" s="124"/>
      <c r="AM25" s="124"/>
      <c r="AN25" s="121"/>
      <c r="AO25" s="121"/>
      <c r="AP25" s="121"/>
      <c r="AQ25" s="121"/>
      <c r="AR25" s="121"/>
      <c r="AS25" s="121"/>
      <c r="AT25" s="121"/>
      <c r="AU25" s="121"/>
      <c r="AV25" s="121"/>
      <c r="AW25" s="121"/>
      <c r="AX25" s="121"/>
      <c r="AY25" s="121"/>
      <c r="AZ25" s="121"/>
      <c r="BA25" s="121"/>
    </row>
    <row r="26" spans="1:53" s="140" customFormat="1" ht="11.25">
      <c r="A26" s="36" t="s">
        <v>223</v>
      </c>
      <c r="B26" s="31">
        <f>SUMIF('Clasificación 06.2021'!D:D,'CA EF'!A26,'Clasificación 06.2021'!G:G)</f>
        <v>0</v>
      </c>
      <c r="C26" s="144"/>
      <c r="D26" s="144"/>
      <c r="E26" s="170">
        <v>0</v>
      </c>
      <c r="F26" s="171">
        <f t="shared" si="2"/>
        <v>0</v>
      </c>
      <c r="G26" s="146">
        <v>0</v>
      </c>
      <c r="H26" s="146">
        <v>0</v>
      </c>
      <c r="I26" s="146"/>
      <c r="J26" s="146">
        <v>0</v>
      </c>
      <c r="K26" s="146">
        <v>0</v>
      </c>
      <c r="L26" s="146">
        <v>0</v>
      </c>
      <c r="M26" s="146">
        <v>0</v>
      </c>
      <c r="N26" s="146">
        <v>0</v>
      </c>
      <c r="O26" s="146">
        <v>0</v>
      </c>
      <c r="P26" s="146"/>
      <c r="Q26" s="146"/>
      <c r="R26" s="146"/>
      <c r="S26" s="146"/>
      <c r="T26" s="146"/>
      <c r="U26" s="146">
        <v>0</v>
      </c>
      <c r="V26" s="146">
        <v>0</v>
      </c>
      <c r="W26" s="146">
        <v>0</v>
      </c>
      <c r="X26" s="146">
        <v>0</v>
      </c>
      <c r="Y26" s="146">
        <v>0</v>
      </c>
      <c r="Z26" s="31">
        <f t="shared" si="1"/>
        <v>0</v>
      </c>
      <c r="AA26" s="143"/>
      <c r="AB26" s="143"/>
      <c r="AC26" s="143"/>
      <c r="AD26" s="143"/>
      <c r="AE26" s="143"/>
      <c r="AF26" s="143"/>
      <c r="AG26" s="143"/>
      <c r="AH26" s="143"/>
      <c r="AI26" s="143"/>
      <c r="AJ26" s="143"/>
      <c r="AK26" s="143"/>
      <c r="AL26" s="143"/>
      <c r="AM26" s="143"/>
      <c r="AN26" s="139"/>
      <c r="AO26" s="139"/>
      <c r="AP26" s="139"/>
      <c r="AQ26" s="139"/>
      <c r="AR26" s="139"/>
      <c r="AS26" s="139"/>
      <c r="AT26" s="139"/>
      <c r="AU26" s="139"/>
      <c r="AV26" s="139"/>
      <c r="AW26" s="139"/>
      <c r="AX26" s="139"/>
      <c r="AY26" s="139"/>
      <c r="AZ26" s="139"/>
      <c r="BA26" s="139"/>
    </row>
    <row r="27" spans="1:53" s="122" customFormat="1" ht="11.25">
      <c r="A27" s="123" t="s">
        <v>225</v>
      </c>
      <c r="B27" s="119">
        <f>SUMIF('Clasificación 06.2021'!D:D,'CA EF'!A27,'Clasificación 06.2021'!G:G)</f>
        <v>0</v>
      </c>
      <c r="C27" s="125"/>
      <c r="D27" s="125"/>
      <c r="E27" s="171">
        <v>13745844</v>
      </c>
      <c r="F27" s="171">
        <f t="shared" si="2"/>
        <v>-13745844</v>
      </c>
      <c r="G27" s="146">
        <v>0</v>
      </c>
      <c r="H27" s="146">
        <v>0</v>
      </c>
      <c r="I27" s="146"/>
      <c r="J27" s="146">
        <v>0</v>
      </c>
      <c r="K27" s="181">
        <f>-F27</f>
        <v>13745844</v>
      </c>
      <c r="L27" s="146">
        <v>0</v>
      </c>
      <c r="M27" s="146">
        <v>0</v>
      </c>
      <c r="N27" s="146">
        <v>0</v>
      </c>
      <c r="O27" s="146">
        <v>0</v>
      </c>
      <c r="P27" s="146"/>
      <c r="Q27" s="146"/>
      <c r="R27" s="146"/>
      <c r="S27" s="146"/>
      <c r="T27" s="146"/>
      <c r="U27" s="146">
        <v>0</v>
      </c>
      <c r="V27" s="146">
        <v>0</v>
      </c>
      <c r="W27" s="146">
        <v>0</v>
      </c>
      <c r="X27" s="146">
        <v>0</v>
      </c>
      <c r="Y27" s="146">
        <v>0</v>
      </c>
      <c r="Z27" s="119">
        <f t="shared" si="1"/>
        <v>0</v>
      </c>
      <c r="AA27" s="124"/>
      <c r="AB27" s="124"/>
      <c r="AC27" s="124"/>
      <c r="AD27" s="124"/>
      <c r="AE27" s="124"/>
      <c r="AF27" s="124"/>
      <c r="AG27" s="124"/>
      <c r="AH27" s="124"/>
      <c r="AI27" s="124"/>
      <c r="AJ27" s="124"/>
      <c r="AK27" s="124"/>
      <c r="AL27" s="124"/>
      <c r="AM27" s="124"/>
      <c r="AN27" s="121"/>
      <c r="AO27" s="121"/>
      <c r="AP27" s="121"/>
      <c r="AQ27" s="121"/>
      <c r="AR27" s="121"/>
      <c r="AS27" s="121"/>
      <c r="AT27" s="121"/>
      <c r="AU27" s="121"/>
      <c r="AV27" s="121"/>
      <c r="AW27" s="121"/>
      <c r="AX27" s="121"/>
      <c r="AY27" s="121"/>
      <c r="AZ27" s="121"/>
      <c r="BA27" s="121"/>
    </row>
    <row r="28" spans="1:53" s="431" customFormat="1" ht="11.25">
      <c r="A28" s="423" t="s">
        <v>696</v>
      </c>
      <c r="B28" s="424">
        <f>SUMIF('Clasificación 06.2021'!D:D,'CA EF'!A28,'Clasificación 06.2021'!G:G)</f>
        <v>0</v>
      </c>
      <c r="C28" s="425"/>
      <c r="D28" s="425"/>
      <c r="E28" s="426">
        <v>0</v>
      </c>
      <c r="F28" s="427">
        <f t="shared" ref="F28:F31" si="3">+B28-E28+C28-D28</f>
        <v>0</v>
      </c>
      <c r="G28" s="428">
        <v>0</v>
      </c>
      <c r="H28" s="428">
        <v>0</v>
      </c>
      <c r="I28" s="428"/>
      <c r="J28" s="428">
        <v>0</v>
      </c>
      <c r="K28" s="428">
        <v>0</v>
      </c>
      <c r="L28" s="428">
        <v>0</v>
      </c>
      <c r="M28" s="428">
        <v>0</v>
      </c>
      <c r="N28" s="428">
        <v>0</v>
      </c>
      <c r="O28" s="428">
        <v>0</v>
      </c>
      <c r="P28" s="428"/>
      <c r="Q28" s="428"/>
      <c r="R28" s="428"/>
      <c r="S28" s="428"/>
      <c r="T28" s="428"/>
      <c r="U28" s="428">
        <v>0</v>
      </c>
      <c r="V28" s="428">
        <v>0</v>
      </c>
      <c r="W28" s="428">
        <v>0</v>
      </c>
      <c r="X28" s="428">
        <v>0</v>
      </c>
      <c r="Y28" s="428">
        <v>0</v>
      </c>
      <c r="Z28" s="424">
        <f t="shared" ref="Z28:Z31" si="4">SUM(F28:Y28)</f>
        <v>0</v>
      </c>
      <c r="AA28" s="429"/>
      <c r="AB28" s="429"/>
      <c r="AC28" s="429"/>
      <c r="AD28" s="429"/>
      <c r="AE28" s="429"/>
      <c r="AF28" s="429"/>
      <c r="AG28" s="429"/>
      <c r="AH28" s="429"/>
      <c r="AI28" s="429"/>
      <c r="AJ28" s="429"/>
      <c r="AK28" s="429"/>
      <c r="AL28" s="429"/>
      <c r="AM28" s="429"/>
      <c r="AN28" s="430"/>
      <c r="AO28" s="430"/>
      <c r="AP28" s="430"/>
      <c r="AQ28" s="430"/>
      <c r="AR28" s="430"/>
      <c r="AS28" s="430"/>
      <c r="AT28" s="430"/>
      <c r="AU28" s="430"/>
      <c r="AV28" s="430"/>
      <c r="AW28" s="430"/>
      <c r="AX28" s="430"/>
      <c r="AY28" s="430"/>
      <c r="AZ28" s="430"/>
      <c r="BA28" s="430"/>
    </row>
    <row r="29" spans="1:53" s="438" customFormat="1" ht="11.25">
      <c r="A29" s="432" t="s">
        <v>698</v>
      </c>
      <c r="B29" s="433">
        <f>SUMIF('Clasificación 06.2021'!D:D,'CA EF'!A29,'Clasificación 06.2021'!G:G)</f>
        <v>8969154</v>
      </c>
      <c r="C29" s="434"/>
      <c r="D29" s="434"/>
      <c r="E29" s="426">
        <v>0</v>
      </c>
      <c r="F29" s="427">
        <f t="shared" si="3"/>
        <v>8969154</v>
      </c>
      <c r="G29" s="428">
        <v>0</v>
      </c>
      <c r="H29" s="428">
        <v>0</v>
      </c>
      <c r="I29" s="428"/>
      <c r="J29" s="428">
        <v>0</v>
      </c>
      <c r="K29" s="435">
        <f>-F29</f>
        <v>-8969154</v>
      </c>
      <c r="L29" s="428">
        <v>0</v>
      </c>
      <c r="M29" s="428">
        <v>0</v>
      </c>
      <c r="N29" s="428">
        <v>0</v>
      </c>
      <c r="O29" s="428">
        <v>0</v>
      </c>
      <c r="P29" s="428"/>
      <c r="Q29" s="428"/>
      <c r="R29" s="428"/>
      <c r="S29" s="428"/>
      <c r="T29" s="428"/>
      <c r="U29" s="428">
        <v>0</v>
      </c>
      <c r="V29" s="428">
        <v>0</v>
      </c>
      <c r="W29" s="428">
        <v>0</v>
      </c>
      <c r="X29" s="428">
        <v>0</v>
      </c>
      <c r="Y29" s="428">
        <v>0</v>
      </c>
      <c r="Z29" s="433">
        <f t="shared" si="4"/>
        <v>0</v>
      </c>
      <c r="AA29" s="436"/>
      <c r="AB29" s="436"/>
      <c r="AC29" s="436"/>
      <c r="AD29" s="436"/>
      <c r="AE29" s="436"/>
      <c r="AF29" s="436"/>
      <c r="AG29" s="436"/>
      <c r="AH29" s="436"/>
      <c r="AI29" s="436"/>
      <c r="AJ29" s="436"/>
      <c r="AK29" s="436"/>
      <c r="AL29" s="436"/>
      <c r="AM29" s="436"/>
      <c r="AN29" s="437"/>
      <c r="AO29" s="437"/>
      <c r="AP29" s="437"/>
      <c r="AQ29" s="437"/>
      <c r="AR29" s="437"/>
      <c r="AS29" s="437"/>
      <c r="AT29" s="437"/>
      <c r="AU29" s="437"/>
      <c r="AV29" s="437"/>
      <c r="AW29" s="437"/>
      <c r="AX29" s="437"/>
      <c r="AY29" s="437"/>
      <c r="AZ29" s="437"/>
      <c r="BA29" s="437"/>
    </row>
    <row r="30" spans="1:53" s="431" customFormat="1" ht="11.25">
      <c r="A30" s="423" t="s">
        <v>700</v>
      </c>
      <c r="B30" s="424">
        <f>SUMIF('Clasificación 06.2021'!D:D,'CA EF'!A30,'Clasificación 06.2021'!G:G)</f>
        <v>0</v>
      </c>
      <c r="C30" s="425"/>
      <c r="D30" s="425"/>
      <c r="E30" s="426">
        <v>0</v>
      </c>
      <c r="F30" s="427">
        <f t="shared" si="3"/>
        <v>0</v>
      </c>
      <c r="G30" s="428">
        <v>0</v>
      </c>
      <c r="H30" s="428">
        <v>0</v>
      </c>
      <c r="I30" s="428"/>
      <c r="J30" s="428">
        <v>0</v>
      </c>
      <c r="K30" s="428">
        <v>0</v>
      </c>
      <c r="L30" s="428">
        <v>0</v>
      </c>
      <c r="M30" s="428">
        <v>0</v>
      </c>
      <c r="N30" s="428">
        <v>0</v>
      </c>
      <c r="O30" s="428">
        <v>0</v>
      </c>
      <c r="P30" s="428"/>
      <c r="Q30" s="428"/>
      <c r="R30" s="428"/>
      <c r="S30" s="428"/>
      <c r="T30" s="428"/>
      <c r="U30" s="428">
        <v>0</v>
      </c>
      <c r="V30" s="428">
        <v>0</v>
      </c>
      <c r="W30" s="428">
        <v>0</v>
      </c>
      <c r="X30" s="428">
        <v>0</v>
      </c>
      <c r="Y30" s="428">
        <v>0</v>
      </c>
      <c r="Z30" s="424">
        <f t="shared" si="4"/>
        <v>0</v>
      </c>
      <c r="AA30" s="429"/>
      <c r="AB30" s="429"/>
      <c r="AC30" s="429"/>
      <c r="AD30" s="429"/>
      <c r="AE30" s="429"/>
      <c r="AF30" s="429"/>
      <c r="AG30" s="429"/>
      <c r="AH30" s="429"/>
      <c r="AI30" s="429"/>
      <c r="AJ30" s="429"/>
      <c r="AK30" s="429"/>
      <c r="AL30" s="429"/>
      <c r="AM30" s="429"/>
      <c r="AN30" s="430"/>
      <c r="AO30" s="430"/>
      <c r="AP30" s="430"/>
      <c r="AQ30" s="430"/>
      <c r="AR30" s="430"/>
      <c r="AS30" s="430"/>
      <c r="AT30" s="430"/>
      <c r="AU30" s="430"/>
      <c r="AV30" s="430"/>
      <c r="AW30" s="430"/>
      <c r="AX30" s="430"/>
      <c r="AY30" s="430"/>
      <c r="AZ30" s="430"/>
      <c r="BA30" s="430"/>
    </row>
    <row r="31" spans="1:53" s="438" customFormat="1" ht="11.25">
      <c r="A31" s="432" t="s">
        <v>702</v>
      </c>
      <c r="B31" s="433">
        <f>SUMIF('Clasificación 06.2021'!D:D,'CA EF'!A31,'Clasificación 06.2021'!G:G)</f>
        <v>0</v>
      </c>
      <c r="C31" s="434"/>
      <c r="D31" s="434"/>
      <c r="E31" s="426">
        <v>0</v>
      </c>
      <c r="F31" s="427">
        <f t="shared" si="3"/>
        <v>0</v>
      </c>
      <c r="G31" s="428">
        <v>0</v>
      </c>
      <c r="H31" s="428">
        <v>0</v>
      </c>
      <c r="I31" s="428"/>
      <c r="J31" s="428">
        <v>0</v>
      </c>
      <c r="K31" s="435">
        <f t="shared" ref="K31" si="5">-F31</f>
        <v>0</v>
      </c>
      <c r="L31" s="428">
        <v>0</v>
      </c>
      <c r="M31" s="428">
        <v>0</v>
      </c>
      <c r="N31" s="428">
        <v>0</v>
      </c>
      <c r="O31" s="428">
        <v>0</v>
      </c>
      <c r="P31" s="428"/>
      <c r="Q31" s="428"/>
      <c r="R31" s="428"/>
      <c r="S31" s="428"/>
      <c r="T31" s="428"/>
      <c r="U31" s="428">
        <v>0</v>
      </c>
      <c r="V31" s="428">
        <v>0</v>
      </c>
      <c r="W31" s="428">
        <v>0</v>
      </c>
      <c r="X31" s="428">
        <v>0</v>
      </c>
      <c r="Y31" s="428">
        <v>0</v>
      </c>
      <c r="Z31" s="433">
        <f t="shared" si="4"/>
        <v>0</v>
      </c>
      <c r="AA31" s="436"/>
      <c r="AB31" s="436"/>
      <c r="AC31" s="436"/>
      <c r="AD31" s="436"/>
      <c r="AE31" s="436"/>
      <c r="AF31" s="436"/>
      <c r="AG31" s="436"/>
      <c r="AH31" s="436"/>
      <c r="AI31" s="436"/>
      <c r="AJ31" s="436"/>
      <c r="AK31" s="436"/>
      <c r="AL31" s="436"/>
      <c r="AM31" s="436"/>
      <c r="AN31" s="437"/>
      <c r="AO31" s="437"/>
      <c r="AP31" s="437"/>
      <c r="AQ31" s="437"/>
      <c r="AR31" s="437"/>
      <c r="AS31" s="437"/>
      <c r="AT31" s="437"/>
      <c r="AU31" s="437"/>
      <c r="AV31" s="437"/>
      <c r="AW31" s="437"/>
      <c r="AX31" s="437"/>
      <c r="AY31" s="437"/>
      <c r="AZ31" s="437"/>
      <c r="BA31" s="437"/>
    </row>
    <row r="32" spans="1:53" s="140" customFormat="1" ht="11.25">
      <c r="A32" s="36" t="s">
        <v>437</v>
      </c>
      <c r="B32" s="31">
        <f>SUMIF('Clasificación 06.2021'!D:D,'CA EF'!A32,'Clasificación 06.2021'!G:G)</f>
        <v>0</v>
      </c>
      <c r="C32" s="144"/>
      <c r="D32" s="144"/>
      <c r="E32" s="170">
        <v>0</v>
      </c>
      <c r="F32" s="171">
        <f t="shared" si="2"/>
        <v>0</v>
      </c>
      <c r="G32" s="146">
        <v>0</v>
      </c>
      <c r="H32" s="146">
        <v>0</v>
      </c>
      <c r="I32" s="146"/>
      <c r="J32" s="146">
        <v>0</v>
      </c>
      <c r="K32" s="146">
        <v>0</v>
      </c>
      <c r="L32" s="146">
        <v>0</v>
      </c>
      <c r="M32" s="146">
        <v>0</v>
      </c>
      <c r="N32" s="146">
        <v>0</v>
      </c>
      <c r="O32" s="146">
        <v>0</v>
      </c>
      <c r="P32" s="146"/>
      <c r="Q32" s="146"/>
      <c r="R32" s="146"/>
      <c r="S32" s="146"/>
      <c r="T32" s="146"/>
      <c r="U32" s="146">
        <v>0</v>
      </c>
      <c r="V32" s="146">
        <v>0</v>
      </c>
      <c r="W32" s="146">
        <v>0</v>
      </c>
      <c r="X32" s="146">
        <v>0</v>
      </c>
      <c r="Y32" s="146">
        <v>0</v>
      </c>
      <c r="Z32" s="31">
        <f>SUM(F32:Y32)</f>
        <v>0</v>
      </c>
      <c r="AA32" s="143"/>
      <c r="AB32" s="143"/>
      <c r="AC32" s="143"/>
      <c r="AD32" s="143"/>
      <c r="AE32" s="143"/>
      <c r="AF32" s="143"/>
      <c r="AG32" s="143"/>
      <c r="AH32" s="143"/>
      <c r="AI32" s="143"/>
      <c r="AJ32" s="143"/>
      <c r="AK32" s="143"/>
      <c r="AL32" s="143"/>
      <c r="AM32" s="143"/>
      <c r="AN32" s="139"/>
      <c r="AO32" s="139"/>
      <c r="AP32" s="139"/>
      <c r="AQ32" s="139"/>
      <c r="AR32" s="139"/>
      <c r="AS32" s="139"/>
      <c r="AT32" s="139"/>
      <c r="AU32" s="139"/>
      <c r="AV32" s="139"/>
      <c r="AW32" s="139"/>
      <c r="AX32" s="139"/>
      <c r="AY32" s="139"/>
      <c r="AZ32" s="139"/>
      <c r="BA32" s="139"/>
    </row>
    <row r="33" spans="1:53" s="122" customFormat="1" ht="11.25">
      <c r="A33" s="123" t="s">
        <v>439</v>
      </c>
      <c r="B33" s="119">
        <f>SUMIF('Clasificación 06.2021'!D:D,'CA EF'!A33,'Clasificación 06.2021'!G:G)</f>
        <v>5171850</v>
      </c>
      <c r="C33" s="125"/>
      <c r="D33" s="125"/>
      <c r="E33" s="171">
        <v>20675880</v>
      </c>
      <c r="F33" s="171">
        <f t="shared" si="2"/>
        <v>-15504030</v>
      </c>
      <c r="G33" s="146">
        <v>0</v>
      </c>
      <c r="H33" s="146">
        <v>0</v>
      </c>
      <c r="I33" s="146"/>
      <c r="J33" s="146">
        <v>0</v>
      </c>
      <c r="K33" s="181">
        <f>-F33</f>
        <v>15504030</v>
      </c>
      <c r="L33" s="146">
        <v>0</v>
      </c>
      <c r="M33" s="146">
        <v>0</v>
      </c>
      <c r="N33" s="146">
        <v>0</v>
      </c>
      <c r="O33" s="146">
        <v>0</v>
      </c>
      <c r="P33" s="146"/>
      <c r="Q33" s="146"/>
      <c r="R33" s="146"/>
      <c r="S33" s="146"/>
      <c r="T33" s="146"/>
      <c r="U33" s="146">
        <v>0</v>
      </c>
      <c r="V33" s="146">
        <v>0</v>
      </c>
      <c r="W33" s="146">
        <v>0</v>
      </c>
      <c r="X33" s="146">
        <v>0</v>
      </c>
      <c r="Y33" s="146">
        <v>0</v>
      </c>
      <c r="Z33" s="119">
        <f>SUM(F33:Y33)</f>
        <v>0</v>
      </c>
      <c r="AA33" s="124"/>
      <c r="AB33" s="124"/>
      <c r="AC33" s="124"/>
      <c r="AD33" s="124"/>
      <c r="AE33" s="124"/>
      <c r="AF33" s="124"/>
      <c r="AG33" s="124"/>
      <c r="AH33" s="124"/>
      <c r="AI33" s="124"/>
      <c r="AJ33" s="124"/>
      <c r="AK33" s="124"/>
      <c r="AL33" s="124"/>
      <c r="AM33" s="124"/>
      <c r="AN33" s="121"/>
      <c r="AO33" s="121"/>
      <c r="AP33" s="121"/>
      <c r="AQ33" s="121"/>
      <c r="AR33" s="121"/>
      <c r="AS33" s="121"/>
      <c r="AT33" s="121"/>
      <c r="AU33" s="121"/>
      <c r="AV33" s="121"/>
      <c r="AW33" s="121"/>
      <c r="AX33" s="121"/>
      <c r="AY33" s="121"/>
      <c r="AZ33" s="121"/>
      <c r="BA33" s="121"/>
    </row>
    <row r="34" spans="1:53" s="122" customFormat="1" ht="11.25">
      <c r="A34" s="123" t="s">
        <v>619</v>
      </c>
      <c r="B34" s="119">
        <f>SUMIF('Clasificación 06.2021'!D:D,'CA EF'!A34,'Clasificación 06.2021'!G:G)</f>
        <v>632550</v>
      </c>
      <c r="C34" s="125">
        <v>0</v>
      </c>
      <c r="D34" s="125"/>
      <c r="E34" s="171">
        <v>0</v>
      </c>
      <c r="F34" s="171">
        <f t="shared" si="2"/>
        <v>632550</v>
      </c>
      <c r="G34" s="146">
        <v>0</v>
      </c>
      <c r="H34" s="146">
        <v>0</v>
      </c>
      <c r="I34" s="146"/>
      <c r="J34" s="146">
        <v>0</v>
      </c>
      <c r="K34" s="181">
        <f>-F34</f>
        <v>-632550</v>
      </c>
      <c r="L34" s="146">
        <v>0</v>
      </c>
      <c r="M34" s="146">
        <v>0</v>
      </c>
      <c r="N34" s="146">
        <v>0</v>
      </c>
      <c r="O34" s="146">
        <v>0</v>
      </c>
      <c r="P34" s="146"/>
      <c r="Q34" s="146"/>
      <c r="R34" s="146"/>
      <c r="S34" s="146"/>
      <c r="T34" s="146"/>
      <c r="U34" s="146">
        <v>0</v>
      </c>
      <c r="V34" s="146">
        <v>0</v>
      </c>
      <c r="W34" s="146">
        <v>0</v>
      </c>
      <c r="X34" s="146">
        <v>0</v>
      </c>
      <c r="Y34" s="146">
        <v>0</v>
      </c>
      <c r="Z34" s="119">
        <f>SUM(F34:Y34)</f>
        <v>0</v>
      </c>
      <c r="AA34" s="124"/>
      <c r="AB34" s="124"/>
      <c r="AC34" s="124"/>
      <c r="AD34" s="124"/>
      <c r="AE34" s="124"/>
      <c r="AF34" s="124"/>
      <c r="AG34" s="124"/>
      <c r="AH34" s="124"/>
      <c r="AI34" s="124"/>
      <c r="AJ34" s="124"/>
      <c r="AK34" s="124"/>
      <c r="AL34" s="124"/>
      <c r="AM34" s="124"/>
      <c r="AN34" s="121"/>
      <c r="AO34" s="121"/>
      <c r="AP34" s="121"/>
      <c r="AQ34" s="121"/>
      <c r="AR34" s="121"/>
      <c r="AS34" s="121"/>
      <c r="AT34" s="121"/>
      <c r="AU34" s="121"/>
      <c r="AV34" s="121"/>
      <c r="AW34" s="121"/>
      <c r="AX34" s="121"/>
      <c r="AY34" s="121"/>
      <c r="AZ34" s="121"/>
      <c r="BA34" s="121"/>
    </row>
    <row r="35" spans="1:53" s="140" customFormat="1" ht="11.25">
      <c r="A35" s="36" t="s">
        <v>7</v>
      </c>
      <c r="B35" s="119">
        <f>SUMIF('Clasificación 06.2021'!D:D,'CA EF'!A35,'Clasificación 06.2021'!G:G)</f>
        <v>0</v>
      </c>
      <c r="C35" s="144"/>
      <c r="D35" s="144"/>
      <c r="E35" s="170">
        <v>0</v>
      </c>
      <c r="F35" s="171">
        <f t="shared" si="2"/>
        <v>0</v>
      </c>
      <c r="G35" s="146"/>
      <c r="H35" s="146"/>
      <c r="I35" s="146"/>
      <c r="J35" s="146">
        <v>0</v>
      </c>
      <c r="K35" s="146">
        <v>0</v>
      </c>
      <c r="L35" s="146">
        <v>0</v>
      </c>
      <c r="M35" s="146">
        <v>0</v>
      </c>
      <c r="N35" s="146">
        <v>0</v>
      </c>
      <c r="O35" s="146"/>
      <c r="P35" s="146"/>
      <c r="Q35" s="146"/>
      <c r="R35" s="146"/>
      <c r="S35" s="146"/>
      <c r="T35" s="146"/>
      <c r="U35" s="146"/>
      <c r="V35" s="146"/>
      <c r="W35" s="146"/>
      <c r="X35" s="146"/>
      <c r="Y35" s="146"/>
      <c r="Z35" s="119">
        <f t="shared" ref="Z35:Z42" si="6">SUM(F35:Y35)</f>
        <v>0</v>
      </c>
      <c r="AA35" s="143"/>
      <c r="AB35" s="143"/>
      <c r="AC35" s="143"/>
      <c r="AD35" s="143"/>
      <c r="AE35" s="143"/>
      <c r="AF35" s="143"/>
      <c r="AG35" s="143"/>
      <c r="AH35" s="143"/>
      <c r="AI35" s="143"/>
      <c r="AJ35" s="143"/>
      <c r="AK35" s="143"/>
      <c r="AL35" s="143"/>
      <c r="AM35" s="143"/>
      <c r="AN35" s="139"/>
      <c r="AO35" s="139"/>
      <c r="AP35" s="139"/>
      <c r="AQ35" s="139"/>
      <c r="AR35" s="139"/>
      <c r="AS35" s="139"/>
      <c r="AT35" s="139"/>
      <c r="AU35" s="139"/>
      <c r="AV35" s="139"/>
      <c r="AW35" s="139"/>
      <c r="AX35" s="139"/>
      <c r="AY35" s="139"/>
      <c r="AZ35" s="139"/>
      <c r="BA35" s="139"/>
    </row>
    <row r="36" spans="1:53" s="140" customFormat="1" ht="11.25">
      <c r="A36" s="36" t="s">
        <v>423</v>
      </c>
      <c r="B36" s="119">
        <f>SUMIF('Clasificación 06.2021'!D:D,'CA EF'!A36,'Clasificación 06.2021'!G:G)</f>
        <v>0</v>
      </c>
      <c r="C36" s="144"/>
      <c r="D36" s="144"/>
      <c r="E36" s="170">
        <v>0</v>
      </c>
      <c r="F36" s="171">
        <f t="shared" si="2"/>
        <v>0</v>
      </c>
      <c r="G36" s="146"/>
      <c r="H36" s="146"/>
      <c r="I36" s="146"/>
      <c r="J36" s="146">
        <v>0</v>
      </c>
      <c r="K36" s="146">
        <v>0</v>
      </c>
      <c r="L36" s="146">
        <v>0</v>
      </c>
      <c r="M36" s="146">
        <v>0</v>
      </c>
      <c r="N36" s="146">
        <v>0</v>
      </c>
      <c r="O36" s="146"/>
      <c r="P36" s="146"/>
      <c r="Q36" s="146"/>
      <c r="R36" s="146"/>
      <c r="S36" s="146"/>
      <c r="T36" s="146"/>
      <c r="U36" s="146"/>
      <c r="V36" s="146"/>
      <c r="W36" s="146"/>
      <c r="X36" s="146"/>
      <c r="Y36" s="146"/>
      <c r="Z36" s="119">
        <f t="shared" si="6"/>
        <v>0</v>
      </c>
      <c r="AA36" s="143"/>
      <c r="AB36" s="143"/>
      <c r="AC36" s="143"/>
      <c r="AD36" s="143"/>
      <c r="AE36" s="143"/>
      <c r="AF36" s="143"/>
      <c r="AG36" s="143"/>
      <c r="AH36" s="143"/>
      <c r="AI36" s="143"/>
      <c r="AJ36" s="143"/>
      <c r="AK36" s="143"/>
      <c r="AL36" s="143"/>
      <c r="AM36" s="143"/>
      <c r="AN36" s="139"/>
      <c r="AO36" s="139"/>
      <c r="AP36" s="139"/>
      <c r="AQ36" s="139"/>
      <c r="AR36" s="139"/>
      <c r="AS36" s="139"/>
      <c r="AT36" s="139"/>
      <c r="AU36" s="139"/>
      <c r="AV36" s="139"/>
      <c r="AW36" s="139"/>
      <c r="AX36" s="139"/>
      <c r="AY36" s="139"/>
      <c r="AZ36" s="139"/>
      <c r="BA36" s="139"/>
    </row>
    <row r="37" spans="1:53" s="140" customFormat="1" ht="11.25">
      <c r="A37" s="36" t="s">
        <v>426</v>
      </c>
      <c r="B37" s="119">
        <f>SUMIF('Clasificación 06.2021'!D:D,'CA EF'!A37,'Clasificación 06.2021'!G:G)</f>
        <v>0</v>
      </c>
      <c r="C37" s="144"/>
      <c r="D37" s="144"/>
      <c r="E37" s="170">
        <v>0</v>
      </c>
      <c r="F37" s="171">
        <f t="shared" si="2"/>
        <v>0</v>
      </c>
      <c r="G37" s="146"/>
      <c r="H37" s="146"/>
      <c r="I37" s="146"/>
      <c r="J37" s="146">
        <v>0</v>
      </c>
      <c r="K37" s="146">
        <v>0</v>
      </c>
      <c r="L37" s="146">
        <v>0</v>
      </c>
      <c r="M37" s="146">
        <v>0</v>
      </c>
      <c r="N37" s="146">
        <v>0</v>
      </c>
      <c r="O37" s="146"/>
      <c r="P37" s="146"/>
      <c r="Q37" s="146"/>
      <c r="R37" s="146"/>
      <c r="S37" s="146"/>
      <c r="T37" s="146"/>
      <c r="U37" s="146"/>
      <c r="V37" s="146"/>
      <c r="W37" s="146"/>
      <c r="X37" s="146"/>
      <c r="Y37" s="146"/>
      <c r="Z37" s="119">
        <f t="shared" si="6"/>
        <v>0</v>
      </c>
      <c r="AA37" s="143"/>
      <c r="AB37" s="143"/>
      <c r="AC37" s="143"/>
      <c r="AD37" s="143"/>
      <c r="AE37" s="143"/>
      <c r="AF37" s="143"/>
      <c r="AG37" s="143"/>
      <c r="AH37" s="143"/>
      <c r="AI37" s="143"/>
      <c r="AJ37" s="143"/>
      <c r="AK37" s="143"/>
      <c r="AL37" s="143"/>
      <c r="AM37" s="143"/>
      <c r="AN37" s="139"/>
      <c r="AO37" s="139"/>
      <c r="AP37" s="139"/>
      <c r="AQ37" s="139"/>
      <c r="AR37" s="139"/>
      <c r="AS37" s="139"/>
      <c r="AT37" s="139"/>
      <c r="AU37" s="139"/>
      <c r="AV37" s="139"/>
      <c r="AW37" s="139"/>
      <c r="AX37" s="139"/>
      <c r="AY37" s="139"/>
      <c r="AZ37" s="139"/>
      <c r="BA37" s="139"/>
    </row>
    <row r="38" spans="1:53" s="122" customFormat="1" ht="11.25">
      <c r="A38" s="123" t="s">
        <v>425</v>
      </c>
      <c r="B38" s="119">
        <f>SUMIF('Clasificación 06.2021'!D:D,'CA EF'!A38,'Clasificación 06.2021'!G:G)</f>
        <v>399807052</v>
      </c>
      <c r="C38" s="125"/>
      <c r="D38" s="125"/>
      <c r="E38" s="171">
        <v>399807052</v>
      </c>
      <c r="F38" s="171">
        <f t="shared" si="2"/>
        <v>0</v>
      </c>
      <c r="G38" s="146"/>
      <c r="H38" s="146"/>
      <c r="I38" s="146"/>
      <c r="J38" s="146">
        <v>0</v>
      </c>
      <c r="K38" s="146">
        <v>0</v>
      </c>
      <c r="L38" s="146">
        <v>0</v>
      </c>
      <c r="M38" s="146">
        <v>0</v>
      </c>
      <c r="N38" s="146">
        <v>0</v>
      </c>
      <c r="O38" s="146"/>
      <c r="P38" s="146"/>
      <c r="Q38" s="146"/>
      <c r="R38" s="146"/>
      <c r="S38" s="146"/>
      <c r="T38" s="146"/>
      <c r="U38" s="146"/>
      <c r="V38" s="146"/>
      <c r="W38" s="146"/>
      <c r="X38" s="146"/>
      <c r="Y38" s="146"/>
      <c r="Z38" s="119">
        <f t="shared" si="6"/>
        <v>0</v>
      </c>
      <c r="AA38" s="124"/>
      <c r="AB38" s="124"/>
      <c r="AC38" s="124"/>
      <c r="AD38" s="124"/>
      <c r="AE38" s="124"/>
      <c r="AF38" s="124"/>
      <c r="AG38" s="124"/>
      <c r="AH38" s="124"/>
      <c r="AI38" s="124"/>
      <c r="AJ38" s="124"/>
      <c r="AK38" s="124"/>
      <c r="AL38" s="124"/>
      <c r="AM38" s="124"/>
      <c r="AN38" s="121"/>
      <c r="AO38" s="121"/>
      <c r="AP38" s="121"/>
      <c r="AQ38" s="121"/>
      <c r="AR38" s="121"/>
      <c r="AS38" s="121"/>
      <c r="AT38" s="121"/>
      <c r="AU38" s="121"/>
      <c r="AV38" s="121"/>
      <c r="AW38" s="121"/>
      <c r="AX38" s="121"/>
      <c r="AY38" s="121"/>
      <c r="AZ38" s="121"/>
      <c r="BA38" s="121"/>
    </row>
    <row r="39" spans="1:53" s="122" customFormat="1" ht="11.25">
      <c r="A39" s="123" t="s">
        <v>621</v>
      </c>
      <c r="B39" s="119">
        <f>+'Clasificación 06.2021'!$G$40</f>
        <v>-59971059</v>
      </c>
      <c r="C39" s="125">
        <f>-B39</f>
        <v>59971059</v>
      </c>
      <c r="D39" s="125"/>
      <c r="E39" s="171">
        <v>0</v>
      </c>
      <c r="F39" s="171">
        <f t="shared" si="2"/>
        <v>0</v>
      </c>
      <c r="G39" s="146"/>
      <c r="H39" s="146"/>
      <c r="I39" s="146"/>
      <c r="J39" s="146">
        <v>0</v>
      </c>
      <c r="K39" s="146">
        <v>0</v>
      </c>
      <c r="L39" s="146">
        <v>0</v>
      </c>
      <c r="M39" s="146">
        <v>0</v>
      </c>
      <c r="N39" s="146">
        <v>0</v>
      </c>
      <c r="O39" s="146"/>
      <c r="P39" s="146"/>
      <c r="Q39" s="146"/>
      <c r="R39" s="146"/>
      <c r="S39" s="146"/>
      <c r="T39" s="146"/>
      <c r="U39" s="146"/>
      <c r="V39" s="146"/>
      <c r="W39" s="146"/>
      <c r="X39" s="146"/>
      <c r="Y39" s="146"/>
      <c r="Z39" s="119">
        <f t="shared" ref="Z39" si="7">SUM(F39:Y39)</f>
        <v>0</v>
      </c>
      <c r="AA39" s="124"/>
      <c r="AB39" s="124"/>
      <c r="AC39" s="124"/>
      <c r="AD39" s="124"/>
      <c r="AE39" s="124"/>
      <c r="AF39" s="124"/>
      <c r="AG39" s="124"/>
      <c r="AH39" s="124"/>
      <c r="AI39" s="124"/>
      <c r="AJ39" s="124"/>
      <c r="AK39" s="124"/>
      <c r="AL39" s="124"/>
      <c r="AM39" s="124"/>
      <c r="AN39" s="121"/>
      <c r="AO39" s="121"/>
      <c r="AP39" s="121"/>
      <c r="AQ39" s="121"/>
      <c r="AR39" s="121"/>
      <c r="AS39" s="121"/>
      <c r="AT39" s="121"/>
      <c r="AU39" s="121"/>
      <c r="AV39" s="121"/>
      <c r="AW39" s="121"/>
      <c r="AX39" s="121"/>
      <c r="AY39" s="121"/>
      <c r="AZ39" s="121"/>
      <c r="BA39" s="121"/>
    </row>
    <row r="40" spans="1:53" s="122" customFormat="1" ht="11.25">
      <c r="A40" s="36" t="s">
        <v>486</v>
      </c>
      <c r="B40" s="119">
        <f>SUMIF('Clasificación 06.2021'!D:D,'CA EF'!A40,'Clasificación 06.2021'!G:G)</f>
        <v>0</v>
      </c>
      <c r="C40" s="125"/>
      <c r="D40" s="125"/>
      <c r="E40" s="171">
        <v>0</v>
      </c>
      <c r="F40" s="171">
        <f t="shared" si="2"/>
        <v>0</v>
      </c>
      <c r="G40" s="146"/>
      <c r="H40" s="146"/>
      <c r="I40" s="146"/>
      <c r="J40" s="146">
        <v>0</v>
      </c>
      <c r="K40" s="146">
        <v>0</v>
      </c>
      <c r="L40" s="146">
        <v>0</v>
      </c>
      <c r="M40" s="146">
        <v>0</v>
      </c>
      <c r="N40" s="146">
        <v>0</v>
      </c>
      <c r="O40" s="146"/>
      <c r="P40" s="146"/>
      <c r="Q40" s="146"/>
      <c r="R40" s="146"/>
      <c r="S40" s="146"/>
      <c r="T40" s="146"/>
      <c r="U40" s="146"/>
      <c r="V40" s="146"/>
      <c r="W40" s="146"/>
      <c r="X40" s="146"/>
      <c r="Y40" s="146"/>
      <c r="Z40" s="119">
        <f t="shared" si="6"/>
        <v>0</v>
      </c>
      <c r="AA40" s="124"/>
      <c r="AB40" s="124"/>
      <c r="AC40" s="124"/>
      <c r="AD40" s="124"/>
      <c r="AE40" s="124"/>
      <c r="AF40" s="124"/>
      <c r="AG40" s="124"/>
      <c r="AH40" s="124"/>
      <c r="AI40" s="124"/>
      <c r="AJ40" s="124"/>
      <c r="AK40" s="124"/>
      <c r="AL40" s="124"/>
      <c r="AM40" s="124"/>
      <c r="AN40" s="121"/>
      <c r="AO40" s="121"/>
      <c r="AP40" s="121"/>
      <c r="AQ40" s="121"/>
      <c r="AR40" s="121"/>
      <c r="AS40" s="121"/>
      <c r="AT40" s="121"/>
      <c r="AU40" s="121"/>
      <c r="AV40" s="121"/>
      <c r="AW40" s="121"/>
      <c r="AX40" s="121"/>
      <c r="AY40" s="121"/>
      <c r="AZ40" s="121"/>
      <c r="BA40" s="121"/>
    </row>
    <row r="41" spans="1:53" s="122" customFormat="1" ht="11.25">
      <c r="A41" s="36" t="s">
        <v>488</v>
      </c>
      <c r="B41" s="119">
        <f>SUMIF('Clasificación 06.2021'!D:D,'CA EF'!A41,'Clasificación 06.2021'!G:G)</f>
        <v>0</v>
      </c>
      <c r="C41" s="125"/>
      <c r="D41" s="125"/>
      <c r="E41" s="171">
        <v>0</v>
      </c>
      <c r="F41" s="171">
        <f t="shared" si="2"/>
        <v>0</v>
      </c>
      <c r="G41" s="146"/>
      <c r="H41" s="146"/>
      <c r="I41" s="146"/>
      <c r="J41" s="146">
        <v>0</v>
      </c>
      <c r="K41" s="146">
        <v>0</v>
      </c>
      <c r="L41" s="146">
        <v>0</v>
      </c>
      <c r="M41" s="146">
        <v>0</v>
      </c>
      <c r="N41" s="146">
        <v>0</v>
      </c>
      <c r="O41" s="146"/>
      <c r="P41" s="146"/>
      <c r="Q41" s="146"/>
      <c r="R41" s="146"/>
      <c r="S41" s="146"/>
      <c r="T41" s="146"/>
      <c r="U41" s="146"/>
      <c r="V41" s="146"/>
      <c r="W41" s="146"/>
      <c r="X41" s="146"/>
      <c r="Y41" s="146"/>
      <c r="Z41" s="119">
        <f t="shared" si="6"/>
        <v>0</v>
      </c>
      <c r="AA41" s="124"/>
      <c r="AB41" s="124"/>
      <c r="AC41" s="124"/>
      <c r="AD41" s="124"/>
      <c r="AE41" s="124"/>
      <c r="AF41" s="124"/>
      <c r="AG41" s="124"/>
      <c r="AH41" s="124"/>
      <c r="AI41" s="124"/>
      <c r="AJ41" s="124"/>
      <c r="AK41" s="124"/>
      <c r="AL41" s="124"/>
      <c r="AM41" s="124"/>
      <c r="AN41" s="121"/>
      <c r="AO41" s="121"/>
      <c r="AP41" s="121"/>
      <c r="AQ41" s="121"/>
      <c r="AR41" s="121"/>
      <c r="AS41" s="121"/>
      <c r="AT41" s="121"/>
      <c r="AU41" s="121"/>
      <c r="AV41" s="121"/>
      <c r="AW41" s="121"/>
      <c r="AX41" s="121"/>
      <c r="AY41" s="121"/>
      <c r="AZ41" s="121"/>
      <c r="BA41" s="121"/>
    </row>
    <row r="42" spans="1:53" s="122" customFormat="1" ht="11.25">
      <c r="A42" s="123" t="s">
        <v>490</v>
      </c>
      <c r="B42" s="119">
        <f>SUMIF('Clasificación 06.2021'!D:D,'CA EF'!A42,'Clasificación 06.2021'!G:G)</f>
        <v>256766000</v>
      </c>
      <c r="C42" s="125"/>
      <c r="D42" s="125"/>
      <c r="E42" s="171">
        <v>256766000</v>
      </c>
      <c r="F42" s="171">
        <f t="shared" si="2"/>
        <v>0</v>
      </c>
      <c r="G42" s="146"/>
      <c r="H42" s="146"/>
      <c r="I42" s="146"/>
      <c r="J42" s="146">
        <v>0</v>
      </c>
      <c r="K42" s="146">
        <v>0</v>
      </c>
      <c r="L42" s="146">
        <v>0</v>
      </c>
      <c r="M42" s="146">
        <v>0</v>
      </c>
      <c r="N42" s="146">
        <v>0</v>
      </c>
      <c r="O42" s="146"/>
      <c r="P42" s="146"/>
      <c r="Q42" s="146"/>
      <c r="R42" s="146"/>
      <c r="S42" s="146"/>
      <c r="T42" s="146"/>
      <c r="U42" s="146"/>
      <c r="V42" s="146"/>
      <c r="W42" s="146"/>
      <c r="X42" s="146"/>
      <c r="Y42" s="146"/>
      <c r="Z42" s="119">
        <f t="shared" si="6"/>
        <v>0</v>
      </c>
      <c r="AA42" s="124"/>
      <c r="AB42" s="124"/>
      <c r="AC42" s="124"/>
      <c r="AD42" s="124"/>
      <c r="AE42" s="124"/>
      <c r="AF42" s="124"/>
      <c r="AG42" s="124"/>
      <c r="AH42" s="124"/>
      <c r="AI42" s="124"/>
      <c r="AJ42" s="124"/>
      <c r="AK42" s="124"/>
      <c r="AL42" s="124"/>
      <c r="AM42" s="124"/>
      <c r="AN42" s="121"/>
      <c r="AO42" s="121"/>
      <c r="AP42" s="121"/>
      <c r="AQ42" s="121"/>
      <c r="AR42" s="121"/>
      <c r="AS42" s="121"/>
      <c r="AT42" s="121"/>
      <c r="AU42" s="121"/>
      <c r="AV42" s="121"/>
      <c r="AW42" s="121"/>
      <c r="AX42" s="121"/>
      <c r="AY42" s="121"/>
      <c r="AZ42" s="121"/>
      <c r="BA42" s="121"/>
    </row>
    <row r="43" spans="1:53" s="122" customFormat="1" ht="11.25">
      <c r="A43" s="123" t="s">
        <v>621</v>
      </c>
      <c r="B43" s="119">
        <f>+'Clasificación 06.2021'!$G$44</f>
        <v>-38514897</v>
      </c>
      <c r="C43" s="125">
        <f>-B43</f>
        <v>38514897</v>
      </c>
      <c r="D43" s="125"/>
      <c r="E43" s="171">
        <v>0</v>
      </c>
      <c r="F43" s="171">
        <f t="shared" si="2"/>
        <v>0</v>
      </c>
      <c r="G43" s="146"/>
      <c r="H43" s="146"/>
      <c r="I43" s="146"/>
      <c r="J43" s="146">
        <v>0</v>
      </c>
      <c r="K43" s="146">
        <v>0</v>
      </c>
      <c r="L43" s="146">
        <v>0</v>
      </c>
      <c r="M43" s="146">
        <v>0</v>
      </c>
      <c r="N43" s="181">
        <f>-F43</f>
        <v>0</v>
      </c>
      <c r="O43" s="146"/>
      <c r="P43" s="146"/>
      <c r="Q43" s="146"/>
      <c r="R43" s="146"/>
      <c r="S43" s="146"/>
      <c r="T43" s="146"/>
      <c r="U43" s="146"/>
      <c r="V43" s="146"/>
      <c r="W43" s="146"/>
      <c r="X43" s="146"/>
      <c r="Y43" s="146"/>
      <c r="Z43" s="119">
        <f t="shared" ref="Z43" si="8">SUM(F43:Y43)</f>
        <v>0</v>
      </c>
      <c r="AA43" s="124"/>
      <c r="AB43" s="124"/>
      <c r="AC43" s="124"/>
      <c r="AD43" s="124"/>
      <c r="AE43" s="124"/>
      <c r="AF43" s="124"/>
      <c r="AG43" s="124"/>
      <c r="AH43" s="124"/>
      <c r="AI43" s="124"/>
      <c r="AJ43" s="124"/>
      <c r="AK43" s="124"/>
      <c r="AL43" s="124"/>
      <c r="AM43" s="124"/>
      <c r="AN43" s="121"/>
      <c r="AO43" s="121"/>
      <c r="AP43" s="121"/>
      <c r="AQ43" s="121"/>
      <c r="AR43" s="121"/>
      <c r="AS43" s="121"/>
      <c r="AT43" s="121"/>
      <c r="AU43" s="121"/>
      <c r="AV43" s="121"/>
      <c r="AW43" s="121"/>
      <c r="AX43" s="121"/>
      <c r="AY43" s="121"/>
      <c r="AZ43" s="121"/>
      <c r="BA43" s="121"/>
    </row>
    <row r="44" spans="1:53" s="140" customFormat="1" ht="11.25">
      <c r="A44" s="154" t="s">
        <v>21</v>
      </c>
      <c r="B44" s="155">
        <f>SUM(B4:B43)</f>
        <v>5386135685</v>
      </c>
      <c r="C44" s="157"/>
      <c r="D44" s="157"/>
      <c r="E44" s="155">
        <f>SUM(E4:E42)</f>
        <v>3626108537</v>
      </c>
      <c r="F44" s="155">
        <v>0</v>
      </c>
      <c r="G44" s="156"/>
      <c r="H44" s="156"/>
      <c r="I44" s="156"/>
      <c r="J44" s="156"/>
      <c r="K44" s="156"/>
      <c r="L44" s="156"/>
      <c r="M44" s="156"/>
      <c r="N44" s="156"/>
      <c r="O44" s="156"/>
      <c r="P44" s="156"/>
      <c r="Q44" s="156"/>
      <c r="R44" s="156"/>
      <c r="S44" s="156"/>
      <c r="T44" s="156"/>
      <c r="U44" s="156"/>
      <c r="V44" s="156"/>
      <c r="W44" s="156"/>
      <c r="X44" s="156"/>
      <c r="Y44" s="156"/>
      <c r="Z44" s="155"/>
      <c r="AA44" s="143"/>
      <c r="AB44" s="143"/>
      <c r="AC44" s="143"/>
      <c r="AD44" s="143"/>
      <c r="AE44" s="143"/>
      <c r="AF44" s="143"/>
      <c r="AG44" s="143"/>
      <c r="AH44" s="143"/>
      <c r="AI44" s="143"/>
      <c r="AJ44" s="143"/>
      <c r="AK44" s="143"/>
      <c r="AL44" s="143"/>
      <c r="AM44" s="143"/>
      <c r="AN44" s="139"/>
      <c r="AO44" s="139"/>
      <c r="AP44" s="139"/>
      <c r="AQ44" s="139"/>
      <c r="AR44" s="139"/>
      <c r="AS44" s="139"/>
      <c r="AT44" s="139"/>
      <c r="AU44" s="139"/>
      <c r="AV44" s="139"/>
      <c r="AW44" s="139"/>
      <c r="AX44" s="139"/>
      <c r="AY44" s="139"/>
      <c r="AZ44" s="139"/>
      <c r="BA44" s="139"/>
    </row>
    <row r="45" spans="1:53" s="140" customFormat="1" ht="11.25">
      <c r="A45" s="36" t="s">
        <v>8</v>
      </c>
      <c r="B45" s="31">
        <f>SUMIF('Clasificación 06.2021'!D:D,'CA EF'!A45,'Clasificación 06.2021'!G:G)</f>
        <v>0</v>
      </c>
      <c r="C45" s="144"/>
      <c r="D45" s="144"/>
      <c r="E45" s="170">
        <v>0</v>
      </c>
      <c r="F45" s="171">
        <f>+E45-B45+C45-D45</f>
        <v>0</v>
      </c>
      <c r="G45" s="146">
        <v>0</v>
      </c>
      <c r="H45" s="146">
        <v>0</v>
      </c>
      <c r="I45" s="146"/>
      <c r="J45" s="146">
        <v>0</v>
      </c>
      <c r="K45" s="146">
        <v>0</v>
      </c>
      <c r="L45" s="146">
        <v>0</v>
      </c>
      <c r="M45" s="146">
        <v>0</v>
      </c>
      <c r="N45" s="146">
        <v>0</v>
      </c>
      <c r="O45" s="146">
        <v>0</v>
      </c>
      <c r="P45" s="146"/>
      <c r="Q45" s="146"/>
      <c r="R45" s="146"/>
      <c r="S45" s="146"/>
      <c r="T45" s="146"/>
      <c r="U45" s="146">
        <v>0</v>
      </c>
      <c r="V45" s="146">
        <v>0</v>
      </c>
      <c r="W45" s="146">
        <v>0</v>
      </c>
      <c r="X45" s="146">
        <v>0</v>
      </c>
      <c r="Y45" s="146">
        <v>0</v>
      </c>
      <c r="Z45" s="31">
        <f t="shared" ref="Z45:Z77" si="9">SUM(F45:Y45)</f>
        <v>0</v>
      </c>
      <c r="AA45" s="143"/>
      <c r="AB45" s="143"/>
      <c r="AC45" s="143"/>
      <c r="AD45" s="143"/>
      <c r="AE45" s="143"/>
      <c r="AF45" s="143"/>
      <c r="AG45" s="143"/>
      <c r="AH45" s="143"/>
      <c r="AI45" s="143"/>
      <c r="AJ45" s="143"/>
      <c r="AK45" s="143"/>
      <c r="AL45" s="143"/>
      <c r="AM45" s="143"/>
      <c r="AN45" s="139"/>
      <c r="AO45" s="139"/>
      <c r="AP45" s="139"/>
      <c r="AQ45" s="139"/>
      <c r="AR45" s="139"/>
      <c r="AS45" s="139"/>
      <c r="AT45" s="139"/>
      <c r="AU45" s="139"/>
      <c r="AV45" s="139"/>
      <c r="AW45" s="139"/>
      <c r="AX45" s="139"/>
      <c r="AY45" s="139"/>
      <c r="AZ45" s="139"/>
      <c r="BA45" s="139"/>
    </row>
    <row r="46" spans="1:53" s="140" customFormat="1" ht="11.25">
      <c r="A46" s="36" t="s">
        <v>9</v>
      </c>
      <c r="B46" s="31">
        <f>SUMIF('Clasificación 06.2021'!D:D,'CA EF'!A46,'Clasificación 06.2021'!G:G)</f>
        <v>0</v>
      </c>
      <c r="C46" s="144"/>
      <c r="D46" s="144"/>
      <c r="E46" s="170">
        <v>0</v>
      </c>
      <c r="F46" s="171">
        <f t="shared" ref="F46:F48" si="10">+E46-B46+C46-D46</f>
        <v>0</v>
      </c>
      <c r="G46" s="147">
        <v>0</v>
      </c>
      <c r="H46" s="147">
        <v>0</v>
      </c>
      <c r="I46" s="147"/>
      <c r="J46" s="147">
        <v>0</v>
      </c>
      <c r="K46" s="147">
        <v>0</v>
      </c>
      <c r="L46" s="147">
        <v>0</v>
      </c>
      <c r="M46" s="147">
        <v>0</v>
      </c>
      <c r="N46" s="147">
        <v>0</v>
      </c>
      <c r="O46" s="147">
        <v>0</v>
      </c>
      <c r="P46" s="147"/>
      <c r="Q46" s="147"/>
      <c r="R46" s="147"/>
      <c r="S46" s="147"/>
      <c r="T46" s="147"/>
      <c r="U46" s="147">
        <v>0</v>
      </c>
      <c r="V46" s="147">
        <v>0</v>
      </c>
      <c r="W46" s="147">
        <v>0</v>
      </c>
      <c r="X46" s="147">
        <v>0</v>
      </c>
      <c r="Y46" s="147">
        <v>0</v>
      </c>
      <c r="Z46" s="31">
        <f t="shared" si="9"/>
        <v>0</v>
      </c>
      <c r="AA46" s="143"/>
      <c r="AB46" s="143"/>
      <c r="AC46" s="143"/>
      <c r="AD46" s="143"/>
      <c r="AE46" s="143"/>
      <c r="AF46" s="143"/>
      <c r="AG46" s="143"/>
      <c r="AH46" s="143"/>
      <c r="AI46" s="143"/>
      <c r="AJ46" s="143"/>
      <c r="AK46" s="143"/>
      <c r="AL46" s="143"/>
      <c r="AM46" s="143"/>
      <c r="AN46" s="139"/>
      <c r="AO46" s="139"/>
      <c r="AP46" s="139"/>
      <c r="AQ46" s="139"/>
      <c r="AR46" s="139"/>
      <c r="AS46" s="139"/>
      <c r="AT46" s="139"/>
      <c r="AU46" s="139"/>
      <c r="AV46" s="139"/>
      <c r="AW46" s="139"/>
      <c r="AX46" s="139"/>
      <c r="AY46" s="139"/>
      <c r="AZ46" s="139"/>
      <c r="BA46" s="139"/>
    </row>
    <row r="47" spans="1:53" s="140" customFormat="1" ht="11.25">
      <c r="A47" s="36" t="s">
        <v>228</v>
      </c>
      <c r="B47" s="31">
        <f>SUMIF('Clasificación 06.2021'!D:D,'CA EF'!A47,'Clasificación 06.2021'!G:G)</f>
        <v>0</v>
      </c>
      <c r="C47" s="144"/>
      <c r="D47" s="144"/>
      <c r="E47" s="170">
        <v>0</v>
      </c>
      <c r="F47" s="171">
        <f t="shared" si="10"/>
        <v>0</v>
      </c>
      <c r="G47" s="146">
        <v>0</v>
      </c>
      <c r="H47" s="146">
        <v>0</v>
      </c>
      <c r="I47" s="146"/>
      <c r="J47" s="146">
        <v>0</v>
      </c>
      <c r="K47" s="146">
        <v>0</v>
      </c>
      <c r="L47" s="146">
        <v>0</v>
      </c>
      <c r="M47" s="146">
        <v>0</v>
      </c>
      <c r="N47" s="146">
        <v>0</v>
      </c>
      <c r="O47" s="146">
        <v>0</v>
      </c>
      <c r="P47" s="146"/>
      <c r="Q47" s="146"/>
      <c r="R47" s="146"/>
      <c r="S47" s="146"/>
      <c r="T47" s="146"/>
      <c r="U47" s="146">
        <v>0</v>
      </c>
      <c r="V47" s="146">
        <v>0</v>
      </c>
      <c r="W47" s="146">
        <v>0</v>
      </c>
      <c r="X47" s="146">
        <v>0</v>
      </c>
      <c r="Y47" s="146">
        <v>0</v>
      </c>
      <c r="Z47" s="31">
        <f t="shared" si="9"/>
        <v>0</v>
      </c>
      <c r="AA47" s="143"/>
      <c r="AB47" s="143"/>
      <c r="AC47" s="143"/>
      <c r="AD47" s="143"/>
      <c r="AE47" s="143"/>
      <c r="AF47" s="143"/>
      <c r="AG47" s="143"/>
      <c r="AH47" s="143"/>
      <c r="AI47" s="143"/>
      <c r="AJ47" s="143"/>
      <c r="AK47" s="143"/>
      <c r="AL47" s="143"/>
      <c r="AM47" s="143"/>
      <c r="AN47" s="139"/>
      <c r="AO47" s="139"/>
      <c r="AP47" s="139"/>
      <c r="AQ47" s="139"/>
      <c r="AR47" s="139"/>
      <c r="AS47" s="139"/>
      <c r="AT47" s="139"/>
      <c r="AU47" s="139"/>
      <c r="AV47" s="139"/>
      <c r="AW47" s="139"/>
      <c r="AX47" s="139"/>
      <c r="AY47" s="139"/>
      <c r="AZ47" s="139"/>
      <c r="BA47" s="139"/>
    </row>
    <row r="48" spans="1:53" s="140" customFormat="1" ht="11.25">
      <c r="A48" s="36" t="s">
        <v>230</v>
      </c>
      <c r="B48" s="31">
        <f>SUMIF('Clasificación 06.2021'!D:D,'CA EF'!A48,'Clasificación 06.2021'!G:G)</f>
        <v>0</v>
      </c>
      <c r="C48" s="144"/>
      <c r="D48" s="144"/>
      <c r="E48" s="170">
        <v>0</v>
      </c>
      <c r="F48" s="171">
        <f t="shared" si="10"/>
        <v>0</v>
      </c>
      <c r="G48" s="147">
        <v>0</v>
      </c>
      <c r="H48" s="147">
        <v>0</v>
      </c>
      <c r="I48" s="147"/>
      <c r="J48" s="147">
        <v>0</v>
      </c>
      <c r="K48" s="147">
        <v>0</v>
      </c>
      <c r="L48" s="147">
        <v>0</v>
      </c>
      <c r="M48" s="147">
        <v>0</v>
      </c>
      <c r="N48" s="147">
        <v>0</v>
      </c>
      <c r="O48" s="147">
        <v>0</v>
      </c>
      <c r="P48" s="147"/>
      <c r="Q48" s="147"/>
      <c r="R48" s="147"/>
      <c r="S48" s="147"/>
      <c r="T48" s="147"/>
      <c r="U48" s="147">
        <v>0</v>
      </c>
      <c r="V48" s="147">
        <v>0</v>
      </c>
      <c r="W48" s="147">
        <v>0</v>
      </c>
      <c r="X48" s="147">
        <v>0</v>
      </c>
      <c r="Y48" s="147">
        <v>0</v>
      </c>
      <c r="Z48" s="31">
        <f t="shared" si="9"/>
        <v>0</v>
      </c>
      <c r="AA48" s="143"/>
      <c r="AB48" s="143"/>
      <c r="AC48" s="143"/>
      <c r="AD48" s="143"/>
      <c r="AE48" s="143"/>
      <c r="AF48" s="143"/>
      <c r="AG48" s="143"/>
      <c r="AH48" s="143"/>
      <c r="AI48" s="143"/>
      <c r="AJ48" s="143"/>
      <c r="AK48" s="143"/>
      <c r="AL48" s="143"/>
      <c r="AM48" s="143"/>
      <c r="AN48" s="139"/>
      <c r="AO48" s="139"/>
      <c r="AP48" s="139"/>
      <c r="AQ48" s="139"/>
      <c r="AR48" s="139"/>
      <c r="AS48" s="139"/>
      <c r="AT48" s="139"/>
      <c r="AU48" s="139"/>
      <c r="AV48" s="139"/>
      <c r="AW48" s="139"/>
      <c r="AX48" s="139"/>
      <c r="AY48" s="139"/>
      <c r="AZ48" s="139"/>
      <c r="BA48" s="139"/>
    </row>
    <row r="49" spans="1:53" s="122" customFormat="1" ht="11.25">
      <c r="A49" s="123" t="s">
        <v>232</v>
      </c>
      <c r="B49" s="119">
        <f>SUMIF('Clasificación 06.2021'!D:D,'CA EF'!A49,'Clasificación 06.2021'!G:G)</f>
        <v>0</v>
      </c>
      <c r="C49" s="125"/>
      <c r="D49" s="125"/>
      <c r="E49" s="171">
        <v>0</v>
      </c>
      <c r="F49" s="171">
        <f>+E49-B49+C49-D49</f>
        <v>0</v>
      </c>
      <c r="G49" s="146">
        <v>0</v>
      </c>
      <c r="H49" s="146">
        <v>0</v>
      </c>
      <c r="I49" s="146"/>
      <c r="J49" s="146">
        <v>0</v>
      </c>
      <c r="K49" s="146">
        <f>-F49</f>
        <v>0</v>
      </c>
      <c r="L49" s="146">
        <v>0</v>
      </c>
      <c r="M49" s="146">
        <v>0</v>
      </c>
      <c r="O49" s="146">
        <v>0</v>
      </c>
      <c r="P49" s="146"/>
      <c r="Q49" s="146"/>
      <c r="R49" s="146"/>
      <c r="S49" s="146"/>
      <c r="T49" s="146"/>
      <c r="U49" s="146">
        <v>0</v>
      </c>
      <c r="V49" s="146">
        <v>0</v>
      </c>
      <c r="W49" s="146">
        <v>0</v>
      </c>
      <c r="X49" s="146">
        <v>0</v>
      </c>
      <c r="Y49" s="146">
        <v>0</v>
      </c>
      <c r="Z49" s="119">
        <f t="shared" si="9"/>
        <v>0</v>
      </c>
      <c r="AA49" s="124"/>
      <c r="AB49" s="124"/>
      <c r="AC49" s="124"/>
      <c r="AD49" s="124"/>
      <c r="AE49" s="124"/>
      <c r="AF49" s="124"/>
      <c r="AG49" s="124"/>
      <c r="AH49" s="124"/>
      <c r="AI49" s="124"/>
      <c r="AJ49" s="124"/>
      <c r="AK49" s="124"/>
      <c r="AL49" s="124"/>
      <c r="AM49" s="124"/>
      <c r="AN49" s="121"/>
      <c r="AO49" s="121"/>
      <c r="AP49" s="121"/>
      <c r="AQ49" s="121"/>
      <c r="AR49" s="121"/>
      <c r="AS49" s="121"/>
      <c r="AT49" s="121"/>
      <c r="AU49" s="121"/>
      <c r="AV49" s="121"/>
      <c r="AW49" s="121"/>
      <c r="AX49" s="121"/>
      <c r="AY49" s="121"/>
      <c r="AZ49" s="121"/>
      <c r="BA49" s="121"/>
    </row>
    <row r="50" spans="1:53" s="122" customFormat="1" ht="11.25">
      <c r="A50" s="123" t="s">
        <v>72</v>
      </c>
      <c r="B50" s="119">
        <f>SUMIF('Clasificación 06.2021'!D:D,'CA EF'!A50,'Clasificación 06.2021'!G:G)</f>
        <v>0</v>
      </c>
      <c r="C50" s="127"/>
      <c r="D50" s="125"/>
      <c r="E50" s="171">
        <v>0</v>
      </c>
      <c r="F50" s="171">
        <f>+E50-B50+C50-D50</f>
        <v>0</v>
      </c>
      <c r="G50" s="146">
        <v>0</v>
      </c>
      <c r="H50" s="146">
        <v>0</v>
      </c>
      <c r="I50" s="146"/>
      <c r="J50" s="146">
        <v>0</v>
      </c>
      <c r="K50" s="171">
        <f>-F50</f>
        <v>0</v>
      </c>
      <c r="L50" s="146">
        <v>0</v>
      </c>
      <c r="M50" s="146">
        <v>0</v>
      </c>
      <c r="N50" s="146">
        <v>0</v>
      </c>
      <c r="O50" s="146">
        <v>0</v>
      </c>
      <c r="P50" s="146"/>
      <c r="Q50" s="146"/>
      <c r="R50" s="146"/>
      <c r="S50" s="146"/>
      <c r="T50" s="146"/>
      <c r="U50" s="146">
        <v>0</v>
      </c>
      <c r="V50" s="146">
        <v>0</v>
      </c>
      <c r="W50" s="146">
        <v>0</v>
      </c>
      <c r="X50" s="146">
        <v>0</v>
      </c>
      <c r="Y50" s="146">
        <v>0</v>
      </c>
      <c r="Z50" s="119">
        <f>SUM(G50:Y50)</f>
        <v>0</v>
      </c>
      <c r="AA50" s="124"/>
      <c r="AB50" s="124"/>
      <c r="AC50" s="124"/>
      <c r="AD50" s="124"/>
      <c r="AE50" s="124"/>
      <c r="AF50" s="124"/>
      <c r="AG50" s="124"/>
      <c r="AH50" s="124"/>
      <c r="AI50" s="124"/>
      <c r="AJ50" s="124"/>
      <c r="AK50" s="124"/>
      <c r="AL50" s="124"/>
      <c r="AM50" s="124"/>
      <c r="AN50" s="121"/>
      <c r="AO50" s="121"/>
      <c r="AP50" s="121"/>
      <c r="AQ50" s="121"/>
      <c r="AR50" s="121"/>
      <c r="AS50" s="121"/>
      <c r="AT50" s="121"/>
      <c r="AU50" s="121"/>
      <c r="AV50" s="121"/>
      <c r="AW50" s="121"/>
      <c r="AX50" s="121"/>
      <c r="AY50" s="121"/>
      <c r="AZ50" s="121"/>
      <c r="BA50" s="121"/>
    </row>
    <row r="51" spans="1:53" s="122" customFormat="1" ht="11.25">
      <c r="A51" s="123" t="s">
        <v>704</v>
      </c>
      <c r="B51" s="119">
        <f>SUMIF('Clasificación 06.2021'!D:D,'CA EF'!A51,'Clasificación 06.2021'!G:G)</f>
        <v>0</v>
      </c>
      <c r="C51" s="127"/>
      <c r="D51" s="125"/>
      <c r="E51" s="171">
        <v>0</v>
      </c>
      <c r="F51" s="171">
        <f t="shared" ref="F51:F52" si="11">+E51-B51+C51-D51</f>
        <v>0</v>
      </c>
      <c r="G51" s="146">
        <v>0</v>
      </c>
      <c r="H51" s="146">
        <v>0</v>
      </c>
      <c r="I51" s="146"/>
      <c r="J51" s="146">
        <v>0</v>
      </c>
      <c r="K51" s="171">
        <f t="shared" ref="K51:K52" si="12">-F51</f>
        <v>0</v>
      </c>
      <c r="L51" s="146">
        <v>0</v>
      </c>
      <c r="M51" s="146">
        <v>0</v>
      </c>
      <c r="N51" s="146">
        <v>0</v>
      </c>
      <c r="O51" s="146">
        <v>0</v>
      </c>
      <c r="P51" s="146"/>
      <c r="Q51" s="146"/>
      <c r="R51" s="146"/>
      <c r="S51" s="146"/>
      <c r="T51" s="146"/>
      <c r="U51" s="146">
        <v>0</v>
      </c>
      <c r="V51" s="146">
        <v>0</v>
      </c>
      <c r="W51" s="146">
        <v>0</v>
      </c>
      <c r="X51" s="146">
        <v>0</v>
      </c>
      <c r="Y51" s="146">
        <v>0</v>
      </c>
      <c r="Z51" s="119">
        <f t="shared" ref="Z51:Z52" si="13">SUM(G51:Y51)</f>
        <v>0</v>
      </c>
      <c r="AA51" s="124"/>
      <c r="AB51" s="124"/>
      <c r="AC51" s="124"/>
      <c r="AD51" s="124"/>
      <c r="AE51" s="124"/>
      <c r="AF51" s="124"/>
      <c r="AG51" s="124"/>
      <c r="AH51" s="124"/>
      <c r="AI51" s="124"/>
      <c r="AJ51" s="124"/>
      <c r="AK51" s="124"/>
      <c r="AL51" s="124"/>
      <c r="AM51" s="124"/>
      <c r="AN51" s="121"/>
      <c r="AO51" s="121"/>
      <c r="AP51" s="121"/>
      <c r="AQ51" s="121"/>
      <c r="AR51" s="121"/>
      <c r="AS51" s="121"/>
      <c r="AT51" s="121"/>
      <c r="AU51" s="121"/>
      <c r="AV51" s="121"/>
      <c r="AW51" s="121"/>
      <c r="AX51" s="121"/>
      <c r="AY51" s="121"/>
      <c r="AZ51" s="121"/>
      <c r="BA51" s="121"/>
    </row>
    <row r="52" spans="1:53" s="122" customFormat="1" ht="11.25">
      <c r="A52" s="123" t="s">
        <v>706</v>
      </c>
      <c r="B52" s="119">
        <f>SUMIF('Clasificación 06.2021'!D:D,'CA EF'!A52,'Clasificación 06.2021'!G:G)</f>
        <v>0</v>
      </c>
      <c r="C52" s="127"/>
      <c r="D52" s="125"/>
      <c r="E52" s="171">
        <v>0</v>
      </c>
      <c r="F52" s="171">
        <f t="shared" si="11"/>
        <v>0</v>
      </c>
      <c r="G52" s="146">
        <v>0</v>
      </c>
      <c r="H52" s="146">
        <v>0</v>
      </c>
      <c r="I52" s="146"/>
      <c r="J52" s="146">
        <v>0</v>
      </c>
      <c r="K52" s="171">
        <f t="shared" si="12"/>
        <v>0</v>
      </c>
      <c r="L52" s="146">
        <v>0</v>
      </c>
      <c r="M52" s="146">
        <v>0</v>
      </c>
      <c r="N52" s="146">
        <v>0</v>
      </c>
      <c r="O52" s="146">
        <v>0</v>
      </c>
      <c r="P52" s="146"/>
      <c r="Q52" s="146"/>
      <c r="R52" s="146"/>
      <c r="S52" s="146"/>
      <c r="T52" s="146"/>
      <c r="U52" s="146">
        <v>0</v>
      </c>
      <c r="V52" s="146">
        <v>0</v>
      </c>
      <c r="W52" s="146">
        <v>0</v>
      </c>
      <c r="X52" s="146">
        <v>0</v>
      </c>
      <c r="Y52" s="146">
        <v>0</v>
      </c>
      <c r="Z52" s="119">
        <f t="shared" si="13"/>
        <v>0</v>
      </c>
      <c r="AA52" s="124"/>
      <c r="AB52" s="124"/>
      <c r="AC52" s="124"/>
      <c r="AD52" s="124"/>
      <c r="AE52" s="124"/>
      <c r="AF52" s="124"/>
      <c r="AG52" s="124"/>
      <c r="AH52" s="124"/>
      <c r="AI52" s="124"/>
      <c r="AJ52" s="124"/>
      <c r="AK52" s="124"/>
      <c r="AL52" s="124"/>
      <c r="AM52" s="124"/>
      <c r="AN52" s="121"/>
      <c r="AO52" s="121"/>
      <c r="AP52" s="121"/>
      <c r="AQ52" s="121"/>
      <c r="AR52" s="121"/>
      <c r="AS52" s="121"/>
      <c r="AT52" s="121"/>
      <c r="AU52" s="121"/>
      <c r="AV52" s="121"/>
      <c r="AW52" s="121"/>
      <c r="AX52" s="121"/>
      <c r="AY52" s="121"/>
      <c r="AZ52" s="121"/>
      <c r="BA52" s="121"/>
    </row>
    <row r="53" spans="1:53" s="122" customFormat="1" ht="11.25">
      <c r="A53" s="123" t="s">
        <v>624</v>
      </c>
      <c r="B53" s="119">
        <f>SUMIF('Clasificación 06.2021'!D:D,'CA EF'!A53,'Clasificación 06.2021'!G:G)</f>
        <v>0</v>
      </c>
      <c r="C53" s="125"/>
      <c r="D53" s="125"/>
      <c r="E53" s="171">
        <v>0</v>
      </c>
      <c r="F53" s="171">
        <f>+E53-B53+C53-D53</f>
        <v>0</v>
      </c>
      <c r="G53" s="146">
        <v>0</v>
      </c>
      <c r="H53" s="146">
        <v>0</v>
      </c>
      <c r="I53" s="146"/>
      <c r="J53" s="146">
        <f>-F53</f>
        <v>0</v>
      </c>
      <c r="K53" s="146">
        <v>0</v>
      </c>
      <c r="L53" s="146">
        <v>0</v>
      </c>
      <c r="M53" s="146">
        <v>0</v>
      </c>
      <c r="N53" s="146">
        <v>0</v>
      </c>
      <c r="O53" s="146">
        <v>0</v>
      </c>
      <c r="P53" s="146"/>
      <c r="Q53" s="146"/>
      <c r="R53" s="146"/>
      <c r="S53" s="146"/>
      <c r="T53" s="146"/>
      <c r="U53" s="146">
        <v>0</v>
      </c>
      <c r="V53" s="146">
        <v>0</v>
      </c>
      <c r="W53" s="146">
        <v>0</v>
      </c>
      <c r="X53" s="146">
        <v>0</v>
      </c>
      <c r="Y53" s="146">
        <v>0</v>
      </c>
      <c r="Z53" s="119">
        <f t="shared" ref="Z53" si="14">SUM(F53:Y53)</f>
        <v>0</v>
      </c>
      <c r="AA53" s="124"/>
      <c r="AB53" s="124"/>
      <c r="AC53" s="124"/>
      <c r="AD53" s="124"/>
      <c r="AE53" s="124"/>
      <c r="AF53" s="124"/>
      <c r="AG53" s="124"/>
      <c r="AH53" s="124"/>
      <c r="AI53" s="124"/>
      <c r="AJ53" s="124"/>
      <c r="AK53" s="124"/>
      <c r="AL53" s="124"/>
      <c r="AM53" s="124"/>
      <c r="AN53" s="121"/>
      <c r="AO53" s="121"/>
      <c r="AP53" s="121"/>
      <c r="AQ53" s="121"/>
      <c r="AR53" s="121"/>
      <c r="AS53" s="121"/>
      <c r="AT53" s="121"/>
      <c r="AU53" s="121"/>
      <c r="AV53" s="121"/>
      <c r="AW53" s="121"/>
      <c r="AX53" s="121"/>
      <c r="AY53" s="121"/>
      <c r="AZ53" s="121"/>
      <c r="BA53" s="121"/>
    </row>
    <row r="54" spans="1:53" s="122" customFormat="1" ht="11.25">
      <c r="A54" s="123" t="s">
        <v>469</v>
      </c>
      <c r="B54" s="119">
        <f>SUMIF('Clasificación 06.2021'!D:D,'CA EF'!A54,'Clasificación 06.2021'!G:G)</f>
        <v>22831578</v>
      </c>
      <c r="C54" s="125"/>
      <c r="D54" s="125"/>
      <c r="E54" s="171">
        <v>0</v>
      </c>
      <c r="F54" s="171">
        <f>+E54-B54+C54-D54</f>
        <v>-22831578</v>
      </c>
      <c r="G54" s="146">
        <v>0</v>
      </c>
      <c r="H54" s="146">
        <v>0</v>
      </c>
      <c r="I54" s="146"/>
      <c r="J54" s="146">
        <v>0</v>
      </c>
      <c r="K54" s="146">
        <f>-F54</f>
        <v>22831578</v>
      </c>
      <c r="L54" s="146">
        <v>0</v>
      </c>
      <c r="M54" s="146">
        <v>0</v>
      </c>
      <c r="O54" s="146">
        <v>0</v>
      </c>
      <c r="P54" s="146"/>
      <c r="Q54" s="146"/>
      <c r="R54" s="146"/>
      <c r="S54" s="146"/>
      <c r="T54" s="146"/>
      <c r="U54" s="146">
        <v>0</v>
      </c>
      <c r="V54" s="146">
        <v>0</v>
      </c>
      <c r="W54" s="146">
        <v>0</v>
      </c>
      <c r="X54" s="146">
        <v>0</v>
      </c>
      <c r="Y54" s="146">
        <v>0</v>
      </c>
      <c r="Z54" s="119">
        <f t="shared" si="9"/>
        <v>0</v>
      </c>
      <c r="AA54" s="124"/>
      <c r="AB54" s="124"/>
      <c r="AC54" s="124"/>
      <c r="AD54" s="124"/>
      <c r="AE54" s="124"/>
      <c r="AF54" s="124"/>
      <c r="AG54" s="124"/>
      <c r="AH54" s="124"/>
      <c r="AI54" s="124"/>
      <c r="AJ54" s="124"/>
      <c r="AK54" s="124"/>
      <c r="AL54" s="124"/>
      <c r="AM54" s="124"/>
      <c r="AN54" s="121"/>
      <c r="AO54" s="121"/>
      <c r="AP54" s="121"/>
      <c r="AQ54" s="121"/>
      <c r="AR54" s="121"/>
      <c r="AS54" s="121"/>
      <c r="AT54" s="121"/>
      <c r="AU54" s="121"/>
      <c r="AV54" s="121"/>
      <c r="AW54" s="121"/>
      <c r="AX54" s="121"/>
      <c r="AY54" s="121"/>
      <c r="AZ54" s="121"/>
      <c r="BA54" s="121"/>
    </row>
    <row r="55" spans="1:53" s="140" customFormat="1" ht="11.25">
      <c r="A55" s="36" t="s">
        <v>626</v>
      </c>
      <c r="B55" s="31">
        <f>SUMIF('Clasificación 06.2021'!D:D,'CA EF'!A55,'Clasificación 06.2021'!G:G)</f>
        <v>0</v>
      </c>
      <c r="C55" s="144"/>
      <c r="D55" s="144"/>
      <c r="E55" s="170">
        <v>0</v>
      </c>
      <c r="F55" s="171">
        <f t="shared" ref="F55:F79" si="15">+E55-B55+C55-D55</f>
        <v>0</v>
      </c>
      <c r="G55" s="146">
        <v>0</v>
      </c>
      <c r="H55" s="146">
        <v>0</v>
      </c>
      <c r="I55" s="146"/>
      <c r="J55" s="146">
        <v>0</v>
      </c>
      <c r="K55" s="146">
        <v>0</v>
      </c>
      <c r="L55" s="146">
        <v>0</v>
      </c>
      <c r="M55" s="146">
        <v>0</v>
      </c>
      <c r="N55" s="146">
        <v>0</v>
      </c>
      <c r="O55" s="146">
        <v>0</v>
      </c>
      <c r="P55" s="146"/>
      <c r="Q55" s="146"/>
      <c r="R55" s="146"/>
      <c r="S55" s="146"/>
      <c r="T55" s="146"/>
      <c r="U55" s="146">
        <v>0</v>
      </c>
      <c r="V55" s="146">
        <v>0</v>
      </c>
      <c r="W55" s="146">
        <v>0</v>
      </c>
      <c r="X55" s="146">
        <v>0</v>
      </c>
      <c r="Y55" s="146">
        <v>0</v>
      </c>
      <c r="Z55" s="31">
        <f t="shared" ref="Z55" si="16">SUM(F55:Y55)</f>
        <v>0</v>
      </c>
      <c r="AA55" s="143"/>
      <c r="AB55" s="143"/>
      <c r="AC55" s="143"/>
      <c r="AD55" s="143"/>
      <c r="AE55" s="143"/>
      <c r="AF55" s="143"/>
      <c r="AG55" s="143"/>
      <c r="AH55" s="143"/>
      <c r="AI55" s="143"/>
      <c r="AJ55" s="143"/>
      <c r="AK55" s="143"/>
      <c r="AL55" s="143"/>
      <c r="AM55" s="143"/>
      <c r="AN55" s="139"/>
      <c r="AO55" s="139"/>
      <c r="AP55" s="139"/>
      <c r="AQ55" s="139"/>
      <c r="AR55" s="139"/>
      <c r="AS55" s="139"/>
      <c r="AT55" s="139"/>
      <c r="AU55" s="139"/>
      <c r="AV55" s="139"/>
      <c r="AW55" s="139"/>
      <c r="AX55" s="139"/>
      <c r="AY55" s="139"/>
      <c r="AZ55" s="139"/>
      <c r="BA55" s="139"/>
    </row>
    <row r="56" spans="1:53" s="122" customFormat="1" ht="11.25">
      <c r="A56" s="123" t="s">
        <v>628</v>
      </c>
      <c r="B56" s="119">
        <f>SUMIF('Clasificación 06.2021'!D:D,'CA EF'!A56,'Clasificación 06.2021'!G:G)</f>
        <v>5482500</v>
      </c>
      <c r="C56" s="125"/>
      <c r="D56" s="125"/>
      <c r="E56" s="171">
        <v>0</v>
      </c>
      <c r="F56" s="171">
        <f t="shared" si="15"/>
        <v>-5482500</v>
      </c>
      <c r="G56" s="146">
        <v>0</v>
      </c>
      <c r="H56" s="146">
        <v>0</v>
      </c>
      <c r="I56" s="146"/>
      <c r="J56" s="146">
        <v>0</v>
      </c>
      <c r="K56" s="146">
        <f>-F56</f>
        <v>5482500</v>
      </c>
      <c r="L56" s="146">
        <v>0</v>
      </c>
      <c r="M56" s="146">
        <v>0</v>
      </c>
      <c r="N56" s="146">
        <v>0</v>
      </c>
      <c r="O56" s="146">
        <v>0</v>
      </c>
      <c r="P56" s="146"/>
      <c r="Q56" s="146"/>
      <c r="R56" s="146"/>
      <c r="S56" s="146"/>
      <c r="T56" s="146"/>
      <c r="U56" s="146">
        <v>0</v>
      </c>
      <c r="V56" s="146">
        <v>0</v>
      </c>
      <c r="W56" s="146">
        <v>0</v>
      </c>
      <c r="X56" s="146">
        <v>0</v>
      </c>
      <c r="Y56" s="146">
        <v>0</v>
      </c>
      <c r="Z56" s="119">
        <f t="shared" si="9"/>
        <v>0</v>
      </c>
      <c r="AA56" s="124"/>
      <c r="AB56" s="124"/>
      <c r="AC56" s="124"/>
      <c r="AD56" s="124"/>
      <c r="AE56" s="124"/>
      <c r="AF56" s="124"/>
      <c r="AG56" s="124"/>
      <c r="AH56" s="124"/>
      <c r="AI56" s="124"/>
      <c r="AJ56" s="124"/>
      <c r="AK56" s="124"/>
      <c r="AL56" s="124"/>
      <c r="AM56" s="124"/>
      <c r="AN56" s="121"/>
      <c r="AO56" s="121"/>
      <c r="AP56" s="121"/>
      <c r="AQ56" s="121"/>
      <c r="AR56" s="121"/>
      <c r="AS56" s="121"/>
      <c r="AT56" s="121"/>
      <c r="AU56" s="121"/>
      <c r="AV56" s="121"/>
      <c r="AW56" s="121"/>
      <c r="AX56" s="121"/>
      <c r="AY56" s="121"/>
      <c r="AZ56" s="121"/>
      <c r="BA56" s="121"/>
    </row>
    <row r="57" spans="1:53" s="122" customFormat="1" ht="11.25">
      <c r="A57" s="123" t="s">
        <v>630</v>
      </c>
      <c r="B57" s="119">
        <f>SUMIF('Clasificación 06.2021'!D:D,'CA EF'!A57,'Clasificación 06.2021'!G:G)</f>
        <v>6183335</v>
      </c>
      <c r="C57" s="125"/>
      <c r="D57" s="125"/>
      <c r="E57" s="171">
        <v>0</v>
      </c>
      <c r="F57" s="171">
        <f t="shared" si="15"/>
        <v>-6183335</v>
      </c>
      <c r="G57" s="146">
        <v>0</v>
      </c>
      <c r="H57" s="146">
        <v>0</v>
      </c>
      <c r="I57" s="146"/>
      <c r="J57" s="181">
        <f>-F57</f>
        <v>6183335</v>
      </c>
      <c r="K57" s="146">
        <v>0</v>
      </c>
      <c r="L57" s="146">
        <v>0</v>
      </c>
      <c r="M57" s="146">
        <v>0</v>
      </c>
      <c r="N57" s="146">
        <v>0</v>
      </c>
      <c r="O57" s="146">
        <v>0</v>
      </c>
      <c r="P57" s="146"/>
      <c r="Q57" s="146"/>
      <c r="R57" s="146"/>
      <c r="S57" s="146"/>
      <c r="T57" s="146"/>
      <c r="U57" s="146">
        <v>0</v>
      </c>
      <c r="V57" s="146">
        <v>0</v>
      </c>
      <c r="W57" s="146">
        <v>0</v>
      </c>
      <c r="X57" s="146">
        <v>0</v>
      </c>
      <c r="Y57" s="146">
        <v>0</v>
      </c>
      <c r="Z57" s="119">
        <f t="shared" si="9"/>
        <v>0</v>
      </c>
      <c r="AA57" s="124"/>
      <c r="AB57" s="124"/>
      <c r="AC57" s="124"/>
      <c r="AD57" s="124"/>
      <c r="AE57" s="124"/>
      <c r="AF57" s="124"/>
      <c r="AG57" s="124"/>
      <c r="AH57" s="124"/>
      <c r="AI57" s="124"/>
      <c r="AJ57" s="124"/>
      <c r="AK57" s="124"/>
      <c r="AL57" s="124"/>
      <c r="AM57" s="124"/>
      <c r="AN57" s="121"/>
      <c r="AO57" s="121"/>
      <c r="AP57" s="121"/>
      <c r="AQ57" s="121"/>
      <c r="AR57" s="121"/>
      <c r="AS57" s="121"/>
      <c r="AT57" s="121"/>
      <c r="AU57" s="121"/>
      <c r="AV57" s="121"/>
      <c r="AW57" s="121"/>
      <c r="AX57" s="121"/>
      <c r="AY57" s="121"/>
      <c r="AZ57" s="121"/>
      <c r="BA57" s="121"/>
    </row>
    <row r="58" spans="1:53" s="140" customFormat="1" ht="12">
      <c r="A58" s="135" t="s">
        <v>443</v>
      </c>
      <c r="B58" s="31">
        <f>SUMIF('Clasificación 06.2021'!D:D,'CA EF'!A58,'Clasificación 06.2021'!G:G)</f>
        <v>0</v>
      </c>
      <c r="C58" s="144"/>
      <c r="D58" s="144"/>
      <c r="E58" s="170">
        <v>0</v>
      </c>
      <c r="F58" s="171">
        <f t="shared" si="15"/>
        <v>0</v>
      </c>
      <c r="G58" s="147">
        <v>0</v>
      </c>
      <c r="H58" s="147">
        <v>0</v>
      </c>
      <c r="I58" s="147"/>
      <c r="J58" s="147">
        <v>0</v>
      </c>
      <c r="K58" s="147">
        <v>0</v>
      </c>
      <c r="L58" s="147">
        <v>0</v>
      </c>
      <c r="M58" s="147">
        <v>0</v>
      </c>
      <c r="N58" s="147">
        <v>0</v>
      </c>
      <c r="O58" s="147">
        <v>0</v>
      </c>
      <c r="P58" s="147"/>
      <c r="Q58" s="147"/>
      <c r="R58" s="147"/>
      <c r="S58" s="147"/>
      <c r="T58" s="147"/>
      <c r="U58" s="147">
        <v>0</v>
      </c>
      <c r="V58" s="147">
        <v>0</v>
      </c>
      <c r="W58" s="147">
        <v>0</v>
      </c>
      <c r="X58" s="147">
        <v>0</v>
      </c>
      <c r="Y58" s="147">
        <v>0</v>
      </c>
      <c r="Z58" s="31">
        <f t="shared" ref="Z58:Z63" si="17">SUM(F58:Y58)</f>
        <v>0</v>
      </c>
      <c r="AA58" s="143"/>
      <c r="AB58" s="143"/>
      <c r="AC58" s="143"/>
      <c r="AD58" s="143"/>
      <c r="AE58" s="143"/>
      <c r="AF58" s="143"/>
      <c r="AG58" s="143"/>
      <c r="AH58" s="143"/>
      <c r="AI58" s="143"/>
      <c r="AJ58" s="143"/>
      <c r="AK58" s="143"/>
      <c r="AL58" s="143"/>
      <c r="AM58" s="143"/>
      <c r="AN58" s="139"/>
      <c r="AO58" s="139"/>
      <c r="AP58" s="139"/>
      <c r="AQ58" s="139"/>
      <c r="AR58" s="139"/>
      <c r="AS58" s="139"/>
      <c r="AT58" s="139"/>
      <c r="AU58" s="139"/>
      <c r="AV58" s="139"/>
      <c r="AW58" s="139"/>
      <c r="AX58" s="139"/>
      <c r="AY58" s="139"/>
      <c r="AZ58" s="139"/>
      <c r="BA58" s="139"/>
    </row>
    <row r="59" spans="1:53" s="122" customFormat="1" ht="12">
      <c r="A59" s="222" t="s">
        <v>445</v>
      </c>
      <c r="B59" s="119">
        <f>SUMIF('Clasificación 06.2021'!D:D,'CA EF'!A59,'Clasificación 06.2021'!G:G)</f>
        <v>175195652</v>
      </c>
      <c r="C59" s="125"/>
      <c r="D59" s="125"/>
      <c r="E59" s="171">
        <v>11958872</v>
      </c>
      <c r="F59" s="171">
        <f t="shared" si="15"/>
        <v>-163236780</v>
      </c>
      <c r="G59" s="146">
        <v>0</v>
      </c>
      <c r="H59" s="146">
        <v>0</v>
      </c>
      <c r="I59" s="146"/>
      <c r="J59" s="146">
        <v>0</v>
      </c>
      <c r="K59" s="146">
        <v>0</v>
      </c>
      <c r="L59" s="146">
        <v>0</v>
      </c>
      <c r="M59" s="146">
        <v>0</v>
      </c>
      <c r="N59" s="146">
        <v>0</v>
      </c>
      <c r="O59" s="181">
        <f>-F59</f>
        <v>163236780</v>
      </c>
      <c r="P59" s="146"/>
      <c r="Q59" s="146"/>
      <c r="R59" s="146"/>
      <c r="S59" s="146"/>
      <c r="T59" s="146"/>
      <c r="U59" s="146">
        <v>0</v>
      </c>
      <c r="V59" s="146">
        <v>0</v>
      </c>
      <c r="W59" s="146">
        <v>0</v>
      </c>
      <c r="X59" s="146">
        <v>0</v>
      </c>
      <c r="Y59" s="146">
        <v>0</v>
      </c>
      <c r="Z59" s="119">
        <f t="shared" si="17"/>
        <v>0</v>
      </c>
      <c r="AA59" s="124"/>
      <c r="AB59" s="124"/>
      <c r="AC59" s="124"/>
      <c r="AD59" s="124"/>
      <c r="AE59" s="124"/>
      <c r="AF59" s="124"/>
      <c r="AG59" s="124"/>
      <c r="AH59" s="124"/>
      <c r="AI59" s="124"/>
      <c r="AJ59" s="124"/>
      <c r="AK59" s="124"/>
      <c r="AL59" s="124"/>
      <c r="AM59" s="124"/>
      <c r="AN59" s="121"/>
      <c r="AO59" s="121"/>
      <c r="AP59" s="121"/>
      <c r="AQ59" s="121"/>
      <c r="AR59" s="121"/>
      <c r="AS59" s="121"/>
      <c r="AT59" s="121"/>
      <c r="AU59" s="121"/>
      <c r="AV59" s="121"/>
      <c r="AW59" s="121"/>
      <c r="AX59" s="121"/>
      <c r="AY59" s="121"/>
      <c r="AZ59" s="121"/>
      <c r="BA59" s="121"/>
    </row>
    <row r="60" spans="1:53" s="122" customFormat="1" ht="12">
      <c r="A60" s="222" t="s">
        <v>709</v>
      </c>
      <c r="B60" s="119">
        <f>SUMIF('Clasificación 06.2021'!D:D,'CA EF'!A60,'Clasificación 06.2021'!G:G)</f>
        <v>34143735</v>
      </c>
      <c r="C60" s="125"/>
      <c r="D60" s="125"/>
      <c r="E60" s="171">
        <v>0</v>
      </c>
      <c r="F60" s="171">
        <f t="shared" ref="F60" si="18">+E60-B60+C60-D60</f>
        <v>-34143735</v>
      </c>
      <c r="G60" s="146">
        <v>0</v>
      </c>
      <c r="H60" s="146">
        <v>0</v>
      </c>
      <c r="I60" s="146"/>
      <c r="J60" s="146">
        <v>0</v>
      </c>
      <c r="K60" s="146">
        <f>-F60</f>
        <v>34143735</v>
      </c>
      <c r="L60" s="146">
        <v>0</v>
      </c>
      <c r="M60" s="146">
        <v>0</v>
      </c>
      <c r="N60" s="146">
        <v>0</v>
      </c>
      <c r="O60" s="181">
        <v>0</v>
      </c>
      <c r="P60" s="146"/>
      <c r="Q60" s="146"/>
      <c r="R60" s="146"/>
      <c r="S60" s="146"/>
      <c r="T60" s="146"/>
      <c r="U60" s="146">
        <v>0</v>
      </c>
      <c r="V60" s="146">
        <v>0</v>
      </c>
      <c r="W60" s="146">
        <v>0</v>
      </c>
      <c r="X60" s="146">
        <v>0</v>
      </c>
      <c r="Y60" s="146">
        <v>0</v>
      </c>
      <c r="Z60" s="119">
        <f t="shared" si="17"/>
        <v>0</v>
      </c>
      <c r="AA60" s="124"/>
      <c r="AB60" s="124"/>
      <c r="AC60" s="124"/>
      <c r="AD60" s="124"/>
      <c r="AE60" s="124"/>
      <c r="AF60" s="124"/>
      <c r="AG60" s="124"/>
      <c r="AH60" s="124"/>
      <c r="AI60" s="124"/>
      <c r="AJ60" s="124"/>
      <c r="AK60" s="124"/>
      <c r="AL60" s="124"/>
      <c r="AM60" s="124"/>
      <c r="AN60" s="121"/>
      <c r="AO60" s="121"/>
      <c r="AP60" s="121"/>
      <c r="AQ60" s="121"/>
      <c r="AR60" s="121"/>
      <c r="AS60" s="121"/>
      <c r="AT60" s="121"/>
      <c r="AU60" s="121"/>
      <c r="AV60" s="121"/>
      <c r="AW60" s="121"/>
      <c r="AX60" s="121"/>
      <c r="AY60" s="121"/>
      <c r="AZ60" s="121"/>
      <c r="BA60" s="121"/>
    </row>
    <row r="61" spans="1:53" s="140" customFormat="1" ht="12">
      <c r="A61" s="135" t="s">
        <v>447</v>
      </c>
      <c r="B61" s="31">
        <f>SUMIF('Clasificación 06.2021'!D:D,'CA EF'!A61,'Clasificación 06.2021'!G:G)</f>
        <v>0</v>
      </c>
      <c r="C61" s="144"/>
      <c r="D61" s="144"/>
      <c r="E61" s="170">
        <v>0</v>
      </c>
      <c r="F61" s="171">
        <f t="shared" si="15"/>
        <v>0</v>
      </c>
      <c r="G61" s="147">
        <v>0</v>
      </c>
      <c r="H61" s="147">
        <v>0</v>
      </c>
      <c r="I61" s="147"/>
      <c r="J61" s="147">
        <v>0</v>
      </c>
      <c r="K61" s="147">
        <v>0</v>
      </c>
      <c r="L61" s="147">
        <v>0</v>
      </c>
      <c r="M61" s="147">
        <v>0</v>
      </c>
      <c r="N61" s="147">
        <v>0</v>
      </c>
      <c r="O61" s="147">
        <v>0</v>
      </c>
      <c r="P61" s="147"/>
      <c r="Q61" s="147"/>
      <c r="R61" s="147"/>
      <c r="S61" s="147"/>
      <c r="T61" s="147"/>
      <c r="U61" s="147">
        <v>0</v>
      </c>
      <c r="V61" s="147">
        <v>0</v>
      </c>
      <c r="W61" s="147">
        <v>0</v>
      </c>
      <c r="X61" s="147">
        <v>0</v>
      </c>
      <c r="Y61" s="147">
        <v>0</v>
      </c>
      <c r="Z61" s="31">
        <f t="shared" si="17"/>
        <v>0</v>
      </c>
      <c r="AA61" s="143"/>
      <c r="AB61" s="143"/>
      <c r="AC61" s="143"/>
      <c r="AD61" s="143"/>
      <c r="AE61" s="143"/>
      <c r="AF61" s="143"/>
      <c r="AG61" s="143"/>
      <c r="AH61" s="143"/>
      <c r="AI61" s="143"/>
      <c r="AJ61" s="143"/>
      <c r="AK61" s="143"/>
      <c r="AL61" s="143"/>
      <c r="AM61" s="143"/>
      <c r="AN61" s="139"/>
      <c r="AO61" s="139"/>
      <c r="AP61" s="139"/>
      <c r="AQ61" s="139"/>
      <c r="AR61" s="139"/>
      <c r="AS61" s="139"/>
      <c r="AT61" s="139"/>
      <c r="AU61" s="139"/>
      <c r="AV61" s="139"/>
      <c r="AW61" s="139"/>
      <c r="AX61" s="139"/>
      <c r="AY61" s="139"/>
      <c r="AZ61" s="139"/>
      <c r="BA61" s="139"/>
    </row>
    <row r="62" spans="1:53" s="122" customFormat="1" ht="12">
      <c r="A62" s="222" t="s">
        <v>449</v>
      </c>
      <c r="B62" s="119">
        <f>SUMIF('Clasificación 06.2021'!D:D,'CA EF'!A62,'Clasificación 06.2021'!G:G)</f>
        <v>0</v>
      </c>
      <c r="C62" s="125"/>
      <c r="D62" s="125"/>
      <c r="E62" s="171">
        <v>6330635</v>
      </c>
      <c r="F62" s="171">
        <f t="shared" si="15"/>
        <v>6330635</v>
      </c>
      <c r="G62" s="223">
        <f>-F62</f>
        <v>-6330635</v>
      </c>
      <c r="H62" s="146">
        <v>0</v>
      </c>
      <c r="I62" s="146"/>
      <c r="J62" s="146">
        <v>0</v>
      </c>
      <c r="K62" s="146">
        <v>0</v>
      </c>
      <c r="L62" s="146">
        <v>0</v>
      </c>
      <c r="M62" s="146">
        <v>0</v>
      </c>
      <c r="N62" s="146">
        <v>0</v>
      </c>
      <c r="O62" s="146">
        <v>0</v>
      </c>
      <c r="P62" s="146"/>
      <c r="Q62" s="146"/>
      <c r="R62" s="146"/>
      <c r="S62" s="146"/>
      <c r="T62" s="146"/>
      <c r="U62" s="146">
        <v>0</v>
      </c>
      <c r="V62" s="146">
        <v>0</v>
      </c>
      <c r="W62" s="146">
        <v>0</v>
      </c>
      <c r="X62" s="146">
        <v>0</v>
      </c>
      <c r="Y62" s="146">
        <v>0</v>
      </c>
      <c r="Z62" s="119">
        <f t="shared" si="17"/>
        <v>0</v>
      </c>
      <c r="AA62" s="124"/>
      <c r="AB62" s="124"/>
      <c r="AC62" s="124"/>
      <c r="AD62" s="124"/>
      <c r="AE62" s="124"/>
      <c r="AF62" s="124"/>
      <c r="AG62" s="124"/>
      <c r="AH62" s="124"/>
      <c r="AI62" s="124"/>
      <c r="AJ62" s="124"/>
      <c r="AK62" s="124"/>
      <c r="AL62" s="124"/>
      <c r="AM62" s="124"/>
      <c r="AN62" s="121"/>
      <c r="AO62" s="121"/>
      <c r="AP62" s="121"/>
      <c r="AQ62" s="121"/>
      <c r="AR62" s="121"/>
      <c r="AS62" s="121"/>
      <c r="AT62" s="121"/>
      <c r="AU62" s="121"/>
      <c r="AV62" s="121"/>
      <c r="AW62" s="121"/>
      <c r="AX62" s="121"/>
      <c r="AY62" s="121"/>
      <c r="AZ62" s="121"/>
      <c r="BA62" s="121"/>
    </row>
    <row r="63" spans="1:53" s="122" customFormat="1" ht="12">
      <c r="A63" s="222" t="s">
        <v>470</v>
      </c>
      <c r="B63" s="119">
        <f>SUMIF('Clasificación 06.2021'!D:D,'CA EF'!A63,'Clasificación 06.2021'!G:G)</f>
        <v>0</v>
      </c>
      <c r="C63" s="125"/>
      <c r="D63" s="125"/>
      <c r="E63" s="171">
        <v>3798679</v>
      </c>
      <c r="F63" s="171">
        <f t="shared" si="15"/>
        <v>3798679</v>
      </c>
      <c r="G63" s="223">
        <f>-F63</f>
        <v>-3798679</v>
      </c>
      <c r="H63" s="146">
        <v>0</v>
      </c>
      <c r="I63" s="146"/>
      <c r="J63" s="146">
        <v>0</v>
      </c>
      <c r="K63" s="146">
        <v>0</v>
      </c>
      <c r="L63" s="146">
        <v>0</v>
      </c>
      <c r="M63" s="146">
        <v>0</v>
      </c>
      <c r="N63" s="146">
        <v>0</v>
      </c>
      <c r="O63" s="146">
        <v>0</v>
      </c>
      <c r="P63" s="146"/>
      <c r="Q63" s="146"/>
      <c r="R63" s="146"/>
      <c r="S63" s="146"/>
      <c r="T63" s="146"/>
      <c r="U63" s="146">
        <v>0</v>
      </c>
      <c r="V63" s="146">
        <v>0</v>
      </c>
      <c r="W63" s="146">
        <v>0</v>
      </c>
      <c r="X63" s="146">
        <v>0</v>
      </c>
      <c r="Y63" s="146">
        <v>0</v>
      </c>
      <c r="Z63" s="119">
        <f t="shared" si="17"/>
        <v>0</v>
      </c>
      <c r="AA63" s="124"/>
      <c r="AB63" s="124"/>
      <c r="AC63" s="124"/>
      <c r="AD63" s="124"/>
      <c r="AE63" s="124"/>
      <c r="AF63" s="124"/>
      <c r="AG63" s="124"/>
      <c r="AH63" s="124"/>
      <c r="AI63" s="124"/>
      <c r="AJ63" s="124"/>
      <c r="AK63" s="124"/>
      <c r="AL63" s="124"/>
      <c r="AM63" s="124"/>
      <c r="AN63" s="121"/>
      <c r="AO63" s="121"/>
      <c r="AP63" s="121"/>
      <c r="AQ63" s="121"/>
      <c r="AR63" s="121"/>
      <c r="AS63" s="121"/>
      <c r="AT63" s="121"/>
      <c r="AU63" s="121"/>
      <c r="AV63" s="121"/>
      <c r="AW63" s="121"/>
      <c r="AX63" s="121"/>
      <c r="AY63" s="121"/>
      <c r="AZ63" s="121"/>
      <c r="BA63" s="121"/>
    </row>
    <row r="64" spans="1:53" s="140" customFormat="1" ht="11.25">
      <c r="A64" s="36" t="s">
        <v>711</v>
      </c>
      <c r="B64" s="31">
        <f>SUMIF('Clasificación 06.2021'!D:D,'CA EF'!A64,'Clasificación 06.2021'!G:G)</f>
        <v>0</v>
      </c>
      <c r="C64" s="144"/>
      <c r="D64" s="144"/>
      <c r="E64" s="170">
        <v>0</v>
      </c>
      <c r="F64" s="171">
        <f t="shared" ref="F64:F66" si="19">+E64-B64+C64-D64</f>
        <v>0</v>
      </c>
      <c r="G64" s="146">
        <v>0</v>
      </c>
      <c r="H64" s="146">
        <v>0</v>
      </c>
      <c r="I64" s="146"/>
      <c r="J64" s="146">
        <v>0</v>
      </c>
      <c r="K64" s="146">
        <v>0</v>
      </c>
      <c r="L64" s="146">
        <v>0</v>
      </c>
      <c r="M64" s="146">
        <v>0</v>
      </c>
      <c r="N64" s="146">
        <v>0</v>
      </c>
      <c r="O64" s="146">
        <v>0</v>
      </c>
      <c r="P64" s="146"/>
      <c r="Q64" s="146"/>
      <c r="R64" s="146"/>
      <c r="S64" s="146"/>
      <c r="T64" s="146"/>
      <c r="U64" s="146">
        <v>0</v>
      </c>
      <c r="V64" s="146">
        <v>0</v>
      </c>
      <c r="W64" s="146">
        <v>0</v>
      </c>
      <c r="X64" s="146">
        <v>0</v>
      </c>
      <c r="Y64" s="146">
        <v>0</v>
      </c>
      <c r="Z64" s="31">
        <f t="shared" ref="Z64" si="20">SUM(F64:Y64)</f>
        <v>0</v>
      </c>
      <c r="AA64" s="143"/>
      <c r="AB64" s="143"/>
      <c r="AC64" s="143"/>
      <c r="AD64" s="143"/>
      <c r="AE64" s="143"/>
      <c r="AF64" s="143"/>
      <c r="AG64" s="143"/>
      <c r="AH64" s="143"/>
      <c r="AI64" s="143"/>
      <c r="AJ64" s="143"/>
      <c r="AK64" s="143"/>
      <c r="AL64" s="143"/>
      <c r="AM64" s="143"/>
      <c r="AN64" s="139"/>
      <c r="AO64" s="139"/>
      <c r="AP64" s="139"/>
      <c r="AQ64" s="139"/>
      <c r="AR64" s="139"/>
      <c r="AS64" s="139"/>
      <c r="AT64" s="139"/>
      <c r="AU64" s="139"/>
      <c r="AV64" s="139"/>
      <c r="AW64" s="139"/>
      <c r="AX64" s="139"/>
      <c r="AY64" s="139"/>
      <c r="AZ64" s="139"/>
      <c r="BA64" s="139"/>
    </row>
    <row r="65" spans="1:53" s="122" customFormat="1" ht="11.25">
      <c r="A65" s="123" t="s">
        <v>713</v>
      </c>
      <c r="B65" s="119">
        <f>SUMIF('Clasificación 06.2021'!D:D,'CA EF'!A65,'Clasificación 06.2021'!G:G)</f>
        <v>5188995</v>
      </c>
      <c r="C65" s="125"/>
      <c r="D65" s="125"/>
      <c r="E65" s="171">
        <v>0</v>
      </c>
      <c r="F65" s="171">
        <f t="shared" si="19"/>
        <v>-5188995</v>
      </c>
      <c r="G65" s="146">
        <v>0</v>
      </c>
      <c r="H65" s="146">
        <v>0</v>
      </c>
      <c r="I65" s="146"/>
      <c r="J65" s="146">
        <v>0</v>
      </c>
      <c r="K65" s="146">
        <f>-F65</f>
        <v>5188995</v>
      </c>
      <c r="L65" s="146">
        <v>0</v>
      </c>
      <c r="M65" s="146">
        <v>0</v>
      </c>
      <c r="N65" s="146">
        <v>0</v>
      </c>
      <c r="O65" s="146">
        <v>0</v>
      </c>
      <c r="P65" s="146"/>
      <c r="Q65" s="146"/>
      <c r="R65" s="146"/>
      <c r="S65" s="146"/>
      <c r="T65" s="146"/>
      <c r="U65" s="146">
        <v>0</v>
      </c>
      <c r="V65" s="146">
        <v>0</v>
      </c>
      <c r="W65" s="146">
        <v>0</v>
      </c>
      <c r="X65" s="146">
        <v>0</v>
      </c>
      <c r="Y65" s="146">
        <v>0</v>
      </c>
      <c r="Z65" s="119">
        <f t="shared" ref="Z65:Z66" si="21">SUM(F65:Y65)</f>
        <v>0</v>
      </c>
      <c r="AA65" s="124"/>
      <c r="AB65" s="124"/>
      <c r="AC65" s="124"/>
      <c r="AD65" s="124"/>
      <c r="AE65" s="124"/>
      <c r="AF65" s="124"/>
      <c r="AG65" s="124"/>
      <c r="AH65" s="124"/>
      <c r="AI65" s="124"/>
      <c r="AJ65" s="124"/>
      <c r="AK65" s="124"/>
      <c r="AL65" s="124"/>
      <c r="AM65" s="124"/>
      <c r="AN65" s="121"/>
      <c r="AO65" s="121"/>
      <c r="AP65" s="121"/>
      <c r="AQ65" s="121"/>
      <c r="AR65" s="121"/>
      <c r="AS65" s="121"/>
      <c r="AT65" s="121"/>
      <c r="AU65" s="121"/>
      <c r="AV65" s="121"/>
      <c r="AW65" s="121"/>
      <c r="AX65" s="121"/>
      <c r="AY65" s="121"/>
      <c r="AZ65" s="121"/>
      <c r="BA65" s="121"/>
    </row>
    <row r="66" spans="1:53" s="122" customFormat="1" ht="11.25">
      <c r="A66" s="123" t="s">
        <v>715</v>
      </c>
      <c r="B66" s="119">
        <f>SUMIF('Clasificación 06.2021'!D:D,'CA EF'!A66,'Clasificación 06.2021'!G:G)</f>
        <v>2075598</v>
      </c>
      <c r="C66" s="125"/>
      <c r="D66" s="125"/>
      <c r="E66" s="171">
        <v>0</v>
      </c>
      <c r="F66" s="171">
        <f t="shared" si="19"/>
        <v>-2075598</v>
      </c>
      <c r="G66" s="146">
        <v>0</v>
      </c>
      <c r="H66" s="146">
        <v>0</v>
      </c>
      <c r="I66" s="146"/>
      <c r="J66" s="181">
        <f>-F66</f>
        <v>2075598</v>
      </c>
      <c r="K66" s="146">
        <v>0</v>
      </c>
      <c r="L66" s="146">
        <v>0</v>
      </c>
      <c r="M66" s="146">
        <v>0</v>
      </c>
      <c r="N66" s="146">
        <v>0</v>
      </c>
      <c r="O66" s="146">
        <v>0</v>
      </c>
      <c r="P66" s="146"/>
      <c r="Q66" s="146"/>
      <c r="R66" s="146"/>
      <c r="S66" s="146"/>
      <c r="T66" s="146"/>
      <c r="U66" s="146">
        <v>0</v>
      </c>
      <c r="V66" s="146">
        <v>0</v>
      </c>
      <c r="W66" s="146">
        <v>0</v>
      </c>
      <c r="X66" s="146">
        <v>0</v>
      </c>
      <c r="Y66" s="146">
        <v>0</v>
      </c>
      <c r="Z66" s="119">
        <f t="shared" si="21"/>
        <v>0</v>
      </c>
      <c r="AA66" s="124"/>
      <c r="AB66" s="124"/>
      <c r="AC66" s="124"/>
      <c r="AD66" s="124"/>
      <c r="AE66" s="124"/>
      <c r="AF66" s="124"/>
      <c r="AG66" s="124"/>
      <c r="AH66" s="124"/>
      <c r="AI66" s="124"/>
      <c r="AJ66" s="124"/>
      <c r="AK66" s="124"/>
      <c r="AL66" s="124"/>
      <c r="AM66" s="124"/>
      <c r="AN66" s="121"/>
      <c r="AO66" s="121"/>
      <c r="AP66" s="121"/>
      <c r="AQ66" s="121"/>
      <c r="AR66" s="121"/>
      <c r="AS66" s="121"/>
      <c r="AT66" s="121"/>
      <c r="AU66" s="121"/>
      <c r="AV66" s="121"/>
      <c r="AW66" s="121"/>
      <c r="AX66" s="121"/>
      <c r="AY66" s="121"/>
      <c r="AZ66" s="121"/>
      <c r="BA66" s="121"/>
    </row>
    <row r="67" spans="1:53" s="140" customFormat="1" ht="11.25">
      <c r="A67" s="36" t="s">
        <v>19</v>
      </c>
      <c r="B67" s="31">
        <f>SUMIF('Clasificación 06.2021'!D:D,'CA EF'!A67,'Clasificación 06.2021'!G:G)</f>
        <v>0</v>
      </c>
      <c r="C67" s="144"/>
      <c r="D67" s="144"/>
      <c r="E67" s="170">
        <v>0</v>
      </c>
      <c r="F67" s="171">
        <f t="shared" si="15"/>
        <v>0</v>
      </c>
      <c r="G67" s="147">
        <v>0</v>
      </c>
      <c r="H67" s="147">
        <v>0</v>
      </c>
      <c r="I67" s="147"/>
      <c r="J67" s="147">
        <v>0</v>
      </c>
      <c r="K67" s="147">
        <v>0</v>
      </c>
      <c r="L67" s="147">
        <v>0</v>
      </c>
      <c r="M67" s="147">
        <v>0</v>
      </c>
      <c r="N67" s="147">
        <v>0</v>
      </c>
      <c r="O67" s="147">
        <v>0</v>
      </c>
      <c r="P67" s="147"/>
      <c r="Q67" s="147"/>
      <c r="R67" s="147"/>
      <c r="S67" s="147"/>
      <c r="T67" s="147"/>
      <c r="U67" s="147">
        <v>0</v>
      </c>
      <c r="V67" s="147">
        <v>0</v>
      </c>
      <c r="W67" s="147">
        <v>0</v>
      </c>
      <c r="X67" s="147">
        <v>0</v>
      </c>
      <c r="Y67" s="147">
        <v>0</v>
      </c>
      <c r="Z67" s="31">
        <f t="shared" si="9"/>
        <v>0</v>
      </c>
      <c r="AA67" s="143"/>
      <c r="AB67" s="143"/>
      <c r="AC67" s="143"/>
      <c r="AD67" s="143"/>
      <c r="AE67" s="143"/>
      <c r="AF67" s="143"/>
      <c r="AG67" s="143"/>
      <c r="AH67" s="143"/>
      <c r="AI67" s="143"/>
      <c r="AJ67" s="143"/>
      <c r="AK67" s="143"/>
      <c r="AL67" s="143"/>
      <c r="AM67" s="143"/>
      <c r="AN67" s="139"/>
      <c r="AO67" s="139"/>
      <c r="AP67" s="139"/>
      <c r="AQ67" s="139"/>
      <c r="AR67" s="139"/>
      <c r="AS67" s="139"/>
      <c r="AT67" s="139"/>
      <c r="AU67" s="139"/>
      <c r="AV67" s="139"/>
      <c r="AW67" s="139"/>
      <c r="AX67" s="139"/>
      <c r="AY67" s="139"/>
      <c r="AZ67" s="139"/>
      <c r="BA67" s="139"/>
    </row>
    <row r="68" spans="1:53" s="140" customFormat="1" ht="12" customHeight="1">
      <c r="A68" s="32" t="s">
        <v>10</v>
      </c>
      <c r="B68" s="31">
        <f>SUMIF('Clasificación 06.2021'!D:D,'CA EF'!A68,'Clasificación 06.2021'!G:G)</f>
        <v>0</v>
      </c>
      <c r="C68" s="144"/>
      <c r="D68" s="144"/>
      <c r="E68" s="170">
        <v>0</v>
      </c>
      <c r="F68" s="171">
        <f t="shared" si="15"/>
        <v>0</v>
      </c>
      <c r="G68" s="146">
        <v>0</v>
      </c>
      <c r="H68" s="146">
        <v>0</v>
      </c>
      <c r="I68" s="146"/>
      <c r="J68" s="146">
        <v>0</v>
      </c>
      <c r="K68" s="146">
        <v>0</v>
      </c>
      <c r="L68" s="146">
        <v>0</v>
      </c>
      <c r="M68" s="146">
        <v>0</v>
      </c>
      <c r="N68" s="146">
        <v>0</v>
      </c>
      <c r="O68" s="146">
        <v>0</v>
      </c>
      <c r="P68" s="146"/>
      <c r="Q68" s="146"/>
      <c r="R68" s="146"/>
      <c r="S68" s="146"/>
      <c r="T68" s="146"/>
      <c r="U68" s="146">
        <v>0</v>
      </c>
      <c r="V68" s="146">
        <v>0</v>
      </c>
      <c r="W68" s="146">
        <v>0</v>
      </c>
      <c r="X68" s="146">
        <v>0</v>
      </c>
      <c r="Y68" s="146">
        <v>0</v>
      </c>
      <c r="Z68" s="31">
        <f t="shared" si="9"/>
        <v>0</v>
      </c>
      <c r="AA68" s="143"/>
      <c r="AB68" s="143"/>
      <c r="AC68" s="143"/>
      <c r="AD68" s="143"/>
      <c r="AE68" s="143"/>
      <c r="AF68" s="143"/>
      <c r="AG68" s="143"/>
      <c r="AH68" s="143"/>
      <c r="AI68" s="143"/>
      <c r="AJ68" s="143"/>
      <c r="AK68" s="143"/>
      <c r="AL68" s="143"/>
      <c r="AM68" s="143"/>
      <c r="AN68" s="139"/>
      <c r="AO68" s="139"/>
      <c r="AP68" s="139"/>
      <c r="AQ68" s="139"/>
      <c r="AR68" s="139"/>
      <c r="AS68" s="139"/>
      <c r="AT68" s="139"/>
      <c r="AU68" s="139"/>
      <c r="AV68" s="139"/>
      <c r="AW68" s="139"/>
      <c r="AX68" s="139"/>
      <c r="AY68" s="139"/>
      <c r="AZ68" s="139"/>
      <c r="BA68" s="139"/>
    </row>
    <row r="69" spans="1:53" s="140" customFormat="1" ht="11.25">
      <c r="A69" s="36" t="s">
        <v>237</v>
      </c>
      <c r="B69" s="31">
        <v>0</v>
      </c>
      <c r="C69" s="144"/>
      <c r="D69" s="144"/>
      <c r="E69" s="170">
        <v>0</v>
      </c>
      <c r="F69" s="171">
        <f t="shared" si="15"/>
        <v>0</v>
      </c>
      <c r="G69" s="147">
        <v>0</v>
      </c>
      <c r="H69" s="147">
        <v>0</v>
      </c>
      <c r="I69" s="147"/>
      <c r="J69" s="147">
        <v>0</v>
      </c>
      <c r="K69" s="147">
        <v>0</v>
      </c>
      <c r="L69" s="147">
        <v>0</v>
      </c>
      <c r="M69" s="147">
        <v>0</v>
      </c>
      <c r="N69" s="147">
        <v>0</v>
      </c>
      <c r="O69" s="147">
        <v>0</v>
      </c>
      <c r="P69" s="147"/>
      <c r="Q69" s="147"/>
      <c r="R69" s="147"/>
      <c r="S69" s="147"/>
      <c r="T69" s="147"/>
      <c r="U69" s="147">
        <v>0</v>
      </c>
      <c r="V69" s="147">
        <v>0</v>
      </c>
      <c r="W69" s="147">
        <v>0</v>
      </c>
      <c r="X69" s="147">
        <v>0</v>
      </c>
      <c r="Y69" s="147">
        <v>0</v>
      </c>
      <c r="Z69" s="31">
        <f t="shared" si="9"/>
        <v>0</v>
      </c>
      <c r="AA69" s="143"/>
      <c r="AB69" s="143"/>
      <c r="AC69" s="143"/>
      <c r="AD69" s="143"/>
      <c r="AE69" s="143"/>
      <c r="AF69" s="143"/>
      <c r="AG69" s="143"/>
      <c r="AH69" s="143"/>
      <c r="AI69" s="143"/>
      <c r="AJ69" s="143"/>
      <c r="AK69" s="143"/>
      <c r="AL69" s="143"/>
      <c r="AM69" s="143"/>
      <c r="AN69" s="139"/>
      <c r="AO69" s="139"/>
      <c r="AP69" s="139"/>
      <c r="AQ69" s="139"/>
      <c r="AR69" s="139"/>
      <c r="AS69" s="139"/>
      <c r="AT69" s="139"/>
      <c r="AU69" s="139"/>
      <c r="AV69" s="139"/>
      <c r="AW69" s="139"/>
      <c r="AX69" s="139"/>
      <c r="AY69" s="139"/>
      <c r="AZ69" s="139"/>
      <c r="BA69" s="139"/>
    </row>
    <row r="70" spans="1:53" s="122" customFormat="1" ht="11.25">
      <c r="A70" s="123" t="s">
        <v>239</v>
      </c>
      <c r="B70" s="119">
        <f>SUMIF('Clasificación 06.2021'!D:D,'CA EF'!A70,'Clasificación 06.2021'!G:G)</f>
        <v>5000000000</v>
      </c>
      <c r="C70" s="37"/>
      <c r="D70" s="37"/>
      <c r="E70" s="171">
        <v>5000000000</v>
      </c>
      <c r="F70" s="171">
        <f t="shared" si="15"/>
        <v>0</v>
      </c>
      <c r="G70" s="146">
        <v>0</v>
      </c>
      <c r="H70" s="146">
        <v>0</v>
      </c>
      <c r="I70" s="146"/>
      <c r="J70" s="146">
        <v>0</v>
      </c>
      <c r="K70" s="146">
        <v>0</v>
      </c>
      <c r="L70" s="146">
        <v>0</v>
      </c>
      <c r="M70" s="146">
        <v>0</v>
      </c>
      <c r="N70" s="146">
        <v>0</v>
      </c>
      <c r="O70" s="146">
        <v>0</v>
      </c>
      <c r="P70" s="146"/>
      <c r="Q70" s="146"/>
      <c r="R70" s="146"/>
      <c r="S70" s="146"/>
      <c r="T70" s="146"/>
      <c r="U70" s="224">
        <f>-F70</f>
        <v>0</v>
      </c>
      <c r="V70" s="146">
        <v>0</v>
      </c>
      <c r="W70" s="146">
        <v>0</v>
      </c>
      <c r="X70" s="146">
        <v>0</v>
      </c>
      <c r="Y70" s="146">
        <v>0</v>
      </c>
      <c r="Z70" s="119">
        <f t="shared" si="9"/>
        <v>0</v>
      </c>
      <c r="AA70" s="124"/>
      <c r="AB70" s="124"/>
      <c r="AC70" s="124"/>
      <c r="AD70" s="124"/>
      <c r="AE70" s="124"/>
      <c r="AF70" s="124"/>
      <c r="AG70" s="124"/>
      <c r="AH70" s="124"/>
      <c r="AI70" s="124"/>
      <c r="AJ70" s="124"/>
      <c r="AK70" s="124"/>
      <c r="AL70" s="124"/>
      <c r="AM70" s="124"/>
      <c r="AN70" s="121"/>
      <c r="AO70" s="121"/>
      <c r="AP70" s="121"/>
      <c r="AQ70" s="121"/>
      <c r="AR70" s="121"/>
      <c r="AS70" s="121"/>
      <c r="AT70" s="121"/>
      <c r="AU70" s="121"/>
      <c r="AV70" s="121"/>
      <c r="AW70" s="121"/>
      <c r="AX70" s="121"/>
      <c r="AY70" s="121"/>
      <c r="AZ70" s="121"/>
      <c r="BA70" s="121"/>
    </row>
    <row r="71" spans="1:53" s="122" customFormat="1" ht="11.25">
      <c r="A71" s="123" t="s">
        <v>241</v>
      </c>
      <c r="B71" s="119">
        <f>SUMIF('Clasificación 06.2021'!D:D,'CA EF'!A71,'Clasificación 06.2021'!G:G)</f>
        <v>-1500000000</v>
      </c>
      <c r="C71" s="125"/>
      <c r="D71" s="125"/>
      <c r="E71" s="171">
        <v>-1500000000</v>
      </c>
      <c r="F71" s="171">
        <f t="shared" si="15"/>
        <v>0</v>
      </c>
      <c r="G71" s="146">
        <v>0</v>
      </c>
      <c r="H71" s="146">
        <v>0</v>
      </c>
      <c r="I71" s="146"/>
      <c r="J71" s="146">
        <v>0</v>
      </c>
      <c r="K71" s="146">
        <v>0</v>
      </c>
      <c r="L71" s="146">
        <v>0</v>
      </c>
      <c r="M71" s="146">
        <v>0</v>
      </c>
      <c r="N71" s="146">
        <v>0</v>
      </c>
      <c r="O71" s="146">
        <v>0</v>
      </c>
      <c r="P71" s="146"/>
      <c r="Q71" s="146"/>
      <c r="R71" s="146"/>
      <c r="S71" s="146"/>
      <c r="T71" s="146"/>
      <c r="U71" s="224">
        <f>-F71</f>
        <v>0</v>
      </c>
      <c r="V71" s="146">
        <v>0</v>
      </c>
      <c r="W71" s="146">
        <v>0</v>
      </c>
      <c r="X71" s="146">
        <v>0</v>
      </c>
      <c r="Y71" s="146">
        <v>0</v>
      </c>
      <c r="Z71" s="119">
        <f t="shared" si="9"/>
        <v>0</v>
      </c>
      <c r="AA71" s="124"/>
      <c r="AB71" s="124"/>
      <c r="AC71" s="124"/>
      <c r="AD71" s="124"/>
      <c r="AE71" s="124"/>
      <c r="AF71" s="124"/>
      <c r="AG71" s="124"/>
      <c r="AH71" s="124"/>
      <c r="AI71" s="124"/>
      <c r="AJ71" s="124"/>
      <c r="AK71" s="124"/>
      <c r="AL71" s="124"/>
      <c r="AM71" s="124"/>
      <c r="AN71" s="121"/>
      <c r="AO71" s="121"/>
      <c r="AP71" s="121"/>
      <c r="AQ71" s="121"/>
      <c r="AR71" s="121"/>
      <c r="AS71" s="121"/>
      <c r="AT71" s="121"/>
      <c r="AU71" s="121"/>
      <c r="AV71" s="121"/>
      <c r="AW71" s="121"/>
      <c r="AX71" s="121"/>
      <c r="AY71" s="121"/>
      <c r="AZ71" s="121"/>
      <c r="BA71" s="121"/>
    </row>
    <row r="72" spans="1:53" s="122" customFormat="1" ht="11.25">
      <c r="A72" s="123" t="s">
        <v>717</v>
      </c>
      <c r="B72" s="119">
        <f>SUMIF('Clasificación 06.2021'!D:D,'CA EF'!A72,'Clasificación 06.2021'!G:G)</f>
        <v>98000000</v>
      </c>
      <c r="C72" s="125">
        <v>98000000</v>
      </c>
      <c r="D72" s="125"/>
      <c r="E72" s="171">
        <v>0</v>
      </c>
      <c r="F72" s="171">
        <f t="shared" ref="F72" si="22">+E72-B72+C72-D72</f>
        <v>0</v>
      </c>
      <c r="G72" s="146">
        <v>0</v>
      </c>
      <c r="H72" s="146">
        <v>0</v>
      </c>
      <c r="I72" s="146"/>
      <c r="J72" s="146">
        <v>0</v>
      </c>
      <c r="K72" s="146">
        <v>0</v>
      </c>
      <c r="L72" s="146">
        <v>0</v>
      </c>
      <c r="M72" s="146">
        <v>0</v>
      </c>
      <c r="N72" s="146">
        <v>0</v>
      </c>
      <c r="O72" s="146">
        <v>0</v>
      </c>
      <c r="P72" s="146"/>
      <c r="Q72" s="146"/>
      <c r="R72" s="146"/>
      <c r="S72" s="146"/>
      <c r="T72" s="146"/>
      <c r="U72" s="224">
        <f>-F72</f>
        <v>0</v>
      </c>
      <c r="V72" s="146">
        <v>0</v>
      </c>
      <c r="W72" s="146">
        <v>0</v>
      </c>
      <c r="X72" s="146">
        <v>0</v>
      </c>
      <c r="Y72" s="146">
        <v>0</v>
      </c>
      <c r="Z72" s="119">
        <f t="shared" ref="Z72" si="23">SUM(F72:Y72)</f>
        <v>0</v>
      </c>
      <c r="AA72" s="124"/>
      <c r="AB72" s="124"/>
      <c r="AC72" s="124"/>
      <c r="AD72" s="124"/>
      <c r="AE72" s="124"/>
      <c r="AF72" s="124"/>
      <c r="AG72" s="124"/>
      <c r="AH72" s="124"/>
      <c r="AI72" s="124"/>
      <c r="AJ72" s="124"/>
      <c r="AK72" s="124"/>
      <c r="AL72" s="124"/>
      <c r="AM72" s="124"/>
      <c r="AN72" s="121"/>
      <c r="AO72" s="121"/>
      <c r="AP72" s="121"/>
      <c r="AQ72" s="121"/>
      <c r="AR72" s="121"/>
      <c r="AS72" s="121"/>
      <c r="AT72" s="121"/>
      <c r="AU72" s="121"/>
      <c r="AV72" s="121"/>
      <c r="AW72" s="121"/>
      <c r="AX72" s="121"/>
      <c r="AY72" s="121"/>
      <c r="AZ72" s="121"/>
      <c r="BA72" s="121"/>
    </row>
    <row r="73" spans="1:53" s="122" customFormat="1" ht="11.25">
      <c r="A73" s="123" t="s">
        <v>11</v>
      </c>
      <c r="B73" s="119">
        <f>SUMIF('Clasificación 06.2021'!D:D,'CA EF'!A73,'Clasificación 06.2021'!G:G)</f>
        <v>0</v>
      </c>
      <c r="C73" s="125"/>
      <c r="D73" s="125"/>
      <c r="E73" s="171">
        <v>0</v>
      </c>
      <c r="F73" s="171">
        <f t="shared" ref="F73:F76" si="24">+E73-B73+C73-D73</f>
        <v>0</v>
      </c>
      <c r="G73" s="146">
        <v>0</v>
      </c>
      <c r="H73" s="146">
        <v>0</v>
      </c>
      <c r="I73" s="146"/>
      <c r="J73" s="146">
        <v>0</v>
      </c>
      <c r="K73" s="146">
        <v>0</v>
      </c>
      <c r="L73" s="146">
        <v>0</v>
      </c>
      <c r="M73" s="146">
        <v>0</v>
      </c>
      <c r="N73" s="146">
        <v>0</v>
      </c>
      <c r="O73" s="146">
        <v>0</v>
      </c>
      <c r="P73" s="146"/>
      <c r="Q73" s="146"/>
      <c r="R73" s="146"/>
      <c r="S73" s="146"/>
      <c r="T73" s="146"/>
      <c r="U73" s="224">
        <f t="shared" ref="U73:U76" si="25">-F73</f>
        <v>0</v>
      </c>
      <c r="V73" s="146">
        <v>0</v>
      </c>
      <c r="W73" s="146">
        <v>0</v>
      </c>
      <c r="X73" s="146">
        <v>0</v>
      </c>
      <c r="Y73" s="146">
        <v>0</v>
      </c>
      <c r="Z73" s="119">
        <f t="shared" ref="Z73:Z76" si="26">SUM(F73:Y73)</f>
        <v>0</v>
      </c>
      <c r="AA73" s="124"/>
      <c r="AB73" s="124"/>
      <c r="AC73" s="124"/>
      <c r="AD73" s="124"/>
      <c r="AE73" s="124"/>
      <c r="AF73" s="124"/>
      <c r="AG73" s="124"/>
      <c r="AH73" s="124"/>
      <c r="AI73" s="124"/>
      <c r="AJ73" s="124"/>
      <c r="AK73" s="124"/>
      <c r="AL73" s="124"/>
      <c r="AM73" s="124"/>
      <c r="AN73" s="121"/>
      <c r="AO73" s="121"/>
      <c r="AP73" s="121"/>
      <c r="AQ73" s="121"/>
      <c r="AR73" s="121"/>
      <c r="AS73" s="121"/>
      <c r="AT73" s="121"/>
      <c r="AU73" s="121"/>
      <c r="AV73" s="121"/>
      <c r="AW73" s="121"/>
      <c r="AX73" s="121"/>
      <c r="AY73" s="121"/>
      <c r="AZ73" s="121"/>
      <c r="BA73" s="121"/>
    </row>
    <row r="74" spans="1:53" s="122" customFormat="1" ht="11.25">
      <c r="A74" s="123" t="s">
        <v>720</v>
      </c>
      <c r="B74" s="119">
        <f>SUMIF('Clasificación 06.2021'!D:D,'CA EF'!A74,'Clasificación 06.2021'!G:G)</f>
        <v>5201018</v>
      </c>
      <c r="C74" s="125">
        <v>5201018</v>
      </c>
      <c r="D74" s="125"/>
      <c r="E74" s="171">
        <v>0</v>
      </c>
      <c r="F74" s="171">
        <f t="shared" si="24"/>
        <v>0</v>
      </c>
      <c r="G74" s="146">
        <v>0</v>
      </c>
      <c r="H74" s="146">
        <v>0</v>
      </c>
      <c r="I74" s="146"/>
      <c r="J74" s="146">
        <v>0</v>
      </c>
      <c r="K74" s="146">
        <v>0</v>
      </c>
      <c r="L74" s="146">
        <v>0</v>
      </c>
      <c r="M74" s="146">
        <v>0</v>
      </c>
      <c r="N74" s="146">
        <v>0</v>
      </c>
      <c r="O74" s="146">
        <v>0</v>
      </c>
      <c r="P74" s="146"/>
      <c r="Q74" s="146"/>
      <c r="R74" s="146"/>
      <c r="S74" s="146"/>
      <c r="T74" s="146"/>
      <c r="U74" s="224">
        <f t="shared" si="25"/>
        <v>0</v>
      </c>
      <c r="V74" s="146">
        <v>0</v>
      </c>
      <c r="W74" s="146">
        <v>0</v>
      </c>
      <c r="X74" s="146">
        <v>0</v>
      </c>
      <c r="Y74" s="146">
        <v>0</v>
      </c>
      <c r="Z74" s="119">
        <f t="shared" si="26"/>
        <v>0</v>
      </c>
      <c r="AA74" s="124"/>
      <c r="AB74" s="124"/>
      <c r="AC74" s="124"/>
      <c r="AD74" s="124"/>
      <c r="AE74" s="124"/>
      <c r="AF74" s="124"/>
      <c r="AG74" s="124"/>
      <c r="AH74" s="124"/>
      <c r="AI74" s="124"/>
      <c r="AJ74" s="124"/>
      <c r="AK74" s="124"/>
      <c r="AL74" s="124"/>
      <c r="AM74" s="124"/>
      <c r="AN74" s="121"/>
      <c r="AO74" s="121"/>
      <c r="AP74" s="121"/>
      <c r="AQ74" s="121"/>
      <c r="AR74" s="121"/>
      <c r="AS74" s="121"/>
      <c r="AT74" s="121"/>
      <c r="AU74" s="121"/>
      <c r="AV74" s="121"/>
      <c r="AW74" s="121"/>
      <c r="AX74" s="121"/>
      <c r="AY74" s="121"/>
      <c r="AZ74" s="121"/>
      <c r="BA74" s="121"/>
    </row>
    <row r="75" spans="1:53" s="122" customFormat="1" ht="11.25">
      <c r="A75" s="123" t="s">
        <v>722</v>
      </c>
      <c r="B75" s="119">
        <f>SUMIF('Clasificación 06.2021'!D:D,'CA EF'!A75,'Clasificación 06.2021'!G:G)</f>
        <v>0</v>
      </c>
      <c r="C75" s="125"/>
      <c r="D75" s="125"/>
      <c r="E75" s="171">
        <v>0</v>
      </c>
      <c r="F75" s="171">
        <f t="shared" si="24"/>
        <v>0</v>
      </c>
      <c r="G75" s="146">
        <v>0</v>
      </c>
      <c r="H75" s="146">
        <v>0</v>
      </c>
      <c r="I75" s="146"/>
      <c r="J75" s="146">
        <v>0</v>
      </c>
      <c r="K75" s="146">
        <v>0</v>
      </c>
      <c r="L75" s="146">
        <v>0</v>
      </c>
      <c r="M75" s="146">
        <v>0</v>
      </c>
      <c r="N75" s="146">
        <v>0</v>
      </c>
      <c r="O75" s="146">
        <v>0</v>
      </c>
      <c r="P75" s="146"/>
      <c r="Q75" s="146"/>
      <c r="R75" s="146"/>
      <c r="S75" s="146"/>
      <c r="T75" s="146"/>
      <c r="U75" s="224">
        <f t="shared" si="25"/>
        <v>0</v>
      </c>
      <c r="V75" s="146">
        <v>0</v>
      </c>
      <c r="W75" s="146">
        <v>0</v>
      </c>
      <c r="X75" s="146">
        <v>0</v>
      </c>
      <c r="Y75" s="146">
        <v>0</v>
      </c>
      <c r="Z75" s="119">
        <f t="shared" si="26"/>
        <v>0</v>
      </c>
      <c r="AA75" s="124"/>
      <c r="AB75" s="124"/>
      <c r="AC75" s="124"/>
      <c r="AD75" s="124"/>
      <c r="AE75" s="124"/>
      <c r="AF75" s="124"/>
      <c r="AG75" s="124"/>
      <c r="AH75" s="124"/>
      <c r="AI75" s="124"/>
      <c r="AJ75" s="124"/>
      <c r="AK75" s="124"/>
      <c r="AL75" s="124"/>
      <c r="AM75" s="124"/>
      <c r="AN75" s="121"/>
      <c r="AO75" s="121"/>
      <c r="AP75" s="121"/>
      <c r="AQ75" s="121"/>
      <c r="AR75" s="121"/>
      <c r="AS75" s="121"/>
      <c r="AT75" s="121"/>
      <c r="AU75" s="121"/>
      <c r="AV75" s="121"/>
      <c r="AW75" s="121"/>
      <c r="AX75" s="121"/>
      <c r="AY75" s="121"/>
      <c r="AZ75" s="121"/>
      <c r="BA75" s="121"/>
    </row>
    <row r="76" spans="1:53" s="122" customFormat="1" ht="11.25">
      <c r="A76" s="123" t="s">
        <v>724</v>
      </c>
      <c r="B76" s="119">
        <f>SUMIF('Clasificación 06.2021'!D:D,'CA EF'!A76,'Clasificación 06.2021'!G:G)</f>
        <v>819333</v>
      </c>
      <c r="C76" s="125">
        <v>819333</v>
      </c>
      <c r="D76" s="125"/>
      <c r="E76" s="171">
        <v>0</v>
      </c>
      <c r="F76" s="171">
        <f t="shared" si="24"/>
        <v>0</v>
      </c>
      <c r="G76" s="146">
        <v>0</v>
      </c>
      <c r="H76" s="146">
        <v>0</v>
      </c>
      <c r="I76" s="146"/>
      <c r="J76" s="146">
        <v>0</v>
      </c>
      <c r="K76" s="146">
        <v>0</v>
      </c>
      <c r="L76" s="146">
        <v>0</v>
      </c>
      <c r="M76" s="146">
        <v>0</v>
      </c>
      <c r="N76" s="146">
        <v>0</v>
      </c>
      <c r="O76" s="146">
        <v>0</v>
      </c>
      <c r="P76" s="146"/>
      <c r="Q76" s="146"/>
      <c r="R76" s="146"/>
      <c r="S76" s="146"/>
      <c r="T76" s="146"/>
      <c r="U76" s="224">
        <f t="shared" si="25"/>
        <v>0</v>
      </c>
      <c r="V76" s="146">
        <v>0</v>
      </c>
      <c r="W76" s="146">
        <v>0</v>
      </c>
      <c r="X76" s="146">
        <v>0</v>
      </c>
      <c r="Y76" s="146">
        <v>0</v>
      </c>
      <c r="Z76" s="119">
        <f t="shared" si="26"/>
        <v>0</v>
      </c>
      <c r="AA76" s="124"/>
      <c r="AB76" s="124"/>
      <c r="AC76" s="124"/>
      <c r="AD76" s="124"/>
      <c r="AE76" s="124"/>
      <c r="AF76" s="124"/>
      <c r="AG76" s="124"/>
      <c r="AH76" s="124"/>
      <c r="AI76" s="124"/>
      <c r="AJ76" s="124"/>
      <c r="AK76" s="124"/>
      <c r="AL76" s="124"/>
      <c r="AM76" s="124"/>
      <c r="AN76" s="121"/>
      <c r="AO76" s="121"/>
      <c r="AP76" s="121"/>
      <c r="AQ76" s="121"/>
      <c r="AR76" s="121"/>
      <c r="AS76" s="121"/>
      <c r="AT76" s="121"/>
      <c r="AU76" s="121"/>
      <c r="AV76" s="121"/>
      <c r="AW76" s="121"/>
      <c r="AX76" s="121"/>
      <c r="AY76" s="121"/>
      <c r="AZ76" s="121"/>
      <c r="BA76" s="121"/>
    </row>
    <row r="77" spans="1:53" s="140" customFormat="1" ht="11.25">
      <c r="A77" s="36" t="s">
        <v>56</v>
      </c>
      <c r="B77" s="31">
        <f>SUMIF('Clasificación 06.2021'!D:D,'CA EF'!A77,'Clasificación 06.2021'!G:G)</f>
        <v>0</v>
      </c>
      <c r="C77" s="144"/>
      <c r="D77" s="144"/>
      <c r="E77" s="171">
        <v>0</v>
      </c>
      <c r="F77" s="171">
        <f t="shared" si="15"/>
        <v>0</v>
      </c>
      <c r="G77" s="146">
        <v>0</v>
      </c>
      <c r="H77" s="146">
        <v>0</v>
      </c>
      <c r="I77" s="146"/>
      <c r="J77" s="146">
        <v>0</v>
      </c>
      <c r="K77" s="146">
        <v>0</v>
      </c>
      <c r="L77" s="146">
        <v>0</v>
      </c>
      <c r="M77" s="146">
        <v>0</v>
      </c>
      <c r="N77" s="146">
        <v>0</v>
      </c>
      <c r="O77" s="146">
        <v>0</v>
      </c>
      <c r="P77" s="146"/>
      <c r="Q77" s="146"/>
      <c r="R77" s="146"/>
      <c r="S77" s="146"/>
      <c r="T77" s="146"/>
      <c r="U77" s="146">
        <v>0</v>
      </c>
      <c r="V77" s="146">
        <v>0</v>
      </c>
      <c r="W77" s="146">
        <v>0</v>
      </c>
      <c r="X77" s="146">
        <v>0</v>
      </c>
      <c r="Y77" s="146">
        <v>0</v>
      </c>
      <c r="Z77" s="31">
        <f t="shared" si="9"/>
        <v>0</v>
      </c>
      <c r="AA77" s="143"/>
      <c r="AB77" s="143"/>
      <c r="AC77" s="143"/>
      <c r="AD77" s="143"/>
      <c r="AE77" s="143"/>
      <c r="AF77" s="143"/>
      <c r="AG77" s="143"/>
      <c r="AH77" s="143"/>
      <c r="AI77" s="143"/>
      <c r="AJ77" s="143"/>
      <c r="AK77" s="143"/>
      <c r="AL77" s="143"/>
      <c r="AM77" s="143"/>
      <c r="AN77" s="139"/>
      <c r="AO77" s="139"/>
      <c r="AP77" s="139"/>
      <c r="AQ77" s="139"/>
      <c r="AR77" s="139"/>
      <c r="AS77" s="139"/>
      <c r="AT77" s="139"/>
      <c r="AU77" s="139"/>
      <c r="AV77" s="139"/>
      <c r="AW77" s="139"/>
      <c r="AX77" s="139"/>
      <c r="AY77" s="139"/>
      <c r="AZ77" s="139"/>
      <c r="BA77" s="139"/>
    </row>
    <row r="78" spans="1:53" s="122" customFormat="1" ht="11.25">
      <c r="A78" s="123" t="s">
        <v>632</v>
      </c>
      <c r="B78" s="119">
        <f>SUMIF('Clasificación 06.2021'!D:D,'CA EF'!A78,'Clasificación 06.2021'!G:G)</f>
        <v>0</v>
      </c>
      <c r="C78" s="125"/>
      <c r="D78" s="125"/>
      <c r="E78" s="171">
        <v>0</v>
      </c>
      <c r="F78" s="171">
        <f t="shared" si="15"/>
        <v>0</v>
      </c>
      <c r="G78" s="147">
        <v>0</v>
      </c>
      <c r="H78" s="147">
        <v>0</v>
      </c>
      <c r="I78" s="147"/>
      <c r="J78" s="147">
        <v>0</v>
      </c>
      <c r="K78" s="147">
        <v>0</v>
      </c>
      <c r="L78" s="147">
        <v>0</v>
      </c>
      <c r="M78" s="147">
        <v>0</v>
      </c>
      <c r="N78" s="147">
        <v>0</v>
      </c>
      <c r="O78" s="147">
        <v>0</v>
      </c>
      <c r="P78" s="147"/>
      <c r="Q78" s="147"/>
      <c r="R78" s="147"/>
      <c r="S78" s="147"/>
      <c r="T78" s="147"/>
      <c r="U78" s="147">
        <v>0</v>
      </c>
      <c r="V78" s="147">
        <v>0</v>
      </c>
      <c r="W78" s="147">
        <v>0</v>
      </c>
      <c r="X78" s="147">
        <v>0</v>
      </c>
      <c r="Y78" s="147">
        <v>0</v>
      </c>
      <c r="Z78" s="31">
        <f t="shared" ref="Z78:Z79" si="27">SUM(F78:Y78)</f>
        <v>0</v>
      </c>
      <c r="AA78" s="124"/>
      <c r="AB78" s="124"/>
      <c r="AC78" s="124"/>
      <c r="AD78" s="124"/>
      <c r="AE78" s="124"/>
      <c r="AF78" s="124"/>
      <c r="AG78" s="124"/>
      <c r="AH78" s="124"/>
      <c r="AI78" s="124"/>
      <c r="AJ78" s="124"/>
      <c r="AK78" s="124"/>
      <c r="AL78" s="124"/>
      <c r="AM78" s="124"/>
      <c r="AN78" s="121"/>
      <c r="AO78" s="121"/>
      <c r="AP78" s="121"/>
      <c r="AQ78" s="121"/>
      <c r="AR78" s="121"/>
      <c r="AS78" s="121"/>
      <c r="AT78" s="121"/>
      <c r="AU78" s="121"/>
      <c r="AV78" s="121"/>
      <c r="AW78" s="121"/>
      <c r="AX78" s="121"/>
      <c r="AY78" s="121"/>
      <c r="AZ78" s="121"/>
      <c r="BA78" s="121"/>
    </row>
    <row r="79" spans="1:53" s="122" customFormat="1" ht="11.25">
      <c r="A79" s="123" t="s">
        <v>244</v>
      </c>
      <c r="B79" s="119">
        <f>SUMIF('Clasificación 06.2021'!D:D,'CA EF'!A79,'Clasificación 06.2021'!G:G)</f>
        <v>1531013941</v>
      </c>
      <c r="C79" s="125">
        <f>+B79</f>
        <v>1531013941</v>
      </c>
      <c r="D79" s="125">
        <v>104020351</v>
      </c>
      <c r="E79" s="171">
        <v>104020351</v>
      </c>
      <c r="F79" s="171">
        <f t="shared" si="15"/>
        <v>0</v>
      </c>
      <c r="G79" s="147">
        <v>0</v>
      </c>
      <c r="H79" s="147">
        <v>0</v>
      </c>
      <c r="I79" s="147"/>
      <c r="J79" s="147">
        <v>0</v>
      </c>
      <c r="K79" s="147">
        <v>0</v>
      </c>
      <c r="L79" s="147">
        <v>0</v>
      </c>
      <c r="M79" s="147">
        <v>0</v>
      </c>
      <c r="N79" s="147">
        <v>0</v>
      </c>
      <c r="O79" s="147">
        <v>0</v>
      </c>
      <c r="P79" s="147"/>
      <c r="Q79" s="147"/>
      <c r="R79" s="147"/>
      <c r="S79" s="147"/>
      <c r="T79" s="147"/>
      <c r="U79" s="147">
        <v>0</v>
      </c>
      <c r="V79" s="147">
        <v>0</v>
      </c>
      <c r="W79" s="147">
        <v>0</v>
      </c>
      <c r="X79" s="147">
        <v>0</v>
      </c>
      <c r="Y79" s="147">
        <v>0</v>
      </c>
      <c r="Z79" s="31">
        <f t="shared" si="27"/>
        <v>0</v>
      </c>
      <c r="AA79" s="124"/>
      <c r="AB79" s="124"/>
      <c r="AC79" s="124"/>
      <c r="AD79" s="124"/>
      <c r="AE79" s="124"/>
      <c r="AF79" s="124"/>
      <c r="AG79" s="124"/>
      <c r="AH79" s="124"/>
      <c r="AI79" s="124"/>
      <c r="AJ79" s="124"/>
      <c r="AK79" s="124"/>
      <c r="AL79" s="124"/>
      <c r="AM79" s="124"/>
      <c r="AN79" s="121"/>
      <c r="AO79" s="121"/>
      <c r="AP79" s="121"/>
      <c r="AQ79" s="121"/>
      <c r="AR79" s="121"/>
      <c r="AS79" s="121"/>
      <c r="AT79" s="121"/>
      <c r="AU79" s="121"/>
      <c r="AV79" s="121"/>
      <c r="AW79" s="121"/>
      <c r="AX79" s="121"/>
      <c r="AY79" s="121"/>
      <c r="AZ79" s="121"/>
      <c r="BA79" s="121"/>
    </row>
    <row r="80" spans="1:53" s="140" customFormat="1" ht="11.25">
      <c r="A80" s="154" t="s">
        <v>305</v>
      </c>
      <c r="B80" s="155">
        <f>SUM(B45:B79)</f>
        <v>5386135685</v>
      </c>
      <c r="C80" s="157"/>
      <c r="D80" s="157"/>
      <c r="E80" s="155">
        <f>SUM(E45:E79)</f>
        <v>3626108537</v>
      </c>
      <c r="F80" s="155">
        <v>0</v>
      </c>
      <c r="G80" s="158"/>
      <c r="H80" s="158"/>
      <c r="I80" s="158"/>
      <c r="J80" s="158"/>
      <c r="K80" s="158"/>
      <c r="L80" s="158"/>
      <c r="M80" s="158"/>
      <c r="N80" s="158"/>
      <c r="O80" s="158"/>
      <c r="P80" s="158"/>
      <c r="Q80" s="158"/>
      <c r="R80" s="158"/>
      <c r="S80" s="158"/>
      <c r="T80" s="158"/>
      <c r="U80" s="158"/>
      <c r="V80" s="158"/>
      <c r="W80" s="158"/>
      <c r="X80" s="158"/>
      <c r="Y80" s="158"/>
      <c r="Z80" s="155"/>
      <c r="AA80" s="143"/>
      <c r="AB80" s="143"/>
      <c r="AC80" s="143"/>
      <c r="AD80" s="143"/>
      <c r="AE80" s="143"/>
      <c r="AF80" s="143"/>
      <c r="AG80" s="143"/>
      <c r="AH80" s="143"/>
      <c r="AI80" s="143"/>
      <c r="AJ80" s="143"/>
      <c r="AK80" s="143"/>
      <c r="AL80" s="143"/>
      <c r="AM80" s="143"/>
      <c r="AN80" s="139"/>
      <c r="AO80" s="139"/>
      <c r="AP80" s="139"/>
      <c r="AQ80" s="139"/>
      <c r="AR80" s="139"/>
      <c r="AS80" s="139"/>
      <c r="AT80" s="139"/>
      <c r="AU80" s="139"/>
      <c r="AV80" s="139"/>
      <c r="AW80" s="139"/>
      <c r="AX80" s="139"/>
      <c r="AY80" s="139"/>
      <c r="AZ80" s="139"/>
      <c r="BA80" s="139"/>
    </row>
    <row r="81" spans="1:53" s="189" customFormat="1" ht="11.25">
      <c r="A81" s="162" t="s">
        <v>306</v>
      </c>
      <c r="B81" s="162">
        <f>+B44-B80</f>
        <v>0</v>
      </c>
      <c r="C81" s="162"/>
      <c r="D81" s="162"/>
      <c r="E81" s="162">
        <f>+E44-E80</f>
        <v>0</v>
      </c>
      <c r="F81" s="162">
        <f>+F44+F80</f>
        <v>0</v>
      </c>
      <c r="G81" s="163"/>
      <c r="H81" s="163"/>
      <c r="I81" s="163"/>
      <c r="J81" s="163"/>
      <c r="K81" s="163"/>
      <c r="L81" s="163"/>
      <c r="M81" s="163"/>
      <c r="N81" s="163"/>
      <c r="O81" s="163"/>
      <c r="P81" s="163"/>
      <c r="Q81" s="163"/>
      <c r="R81" s="163"/>
      <c r="S81" s="163"/>
      <c r="T81" s="163"/>
      <c r="U81" s="163"/>
      <c r="V81" s="163"/>
      <c r="W81" s="163"/>
      <c r="X81" s="163"/>
      <c r="Y81" s="163"/>
      <c r="Z81" s="162"/>
      <c r="AA81" s="188"/>
      <c r="AB81" s="188"/>
      <c r="AC81" s="188"/>
      <c r="AD81" s="188"/>
      <c r="AE81" s="188"/>
      <c r="AF81" s="188"/>
      <c r="AG81" s="188"/>
      <c r="AH81" s="188"/>
      <c r="AI81" s="188"/>
      <c r="AJ81" s="188"/>
      <c r="AK81" s="188"/>
      <c r="AL81" s="188"/>
      <c r="AM81" s="188"/>
      <c r="AN81" s="188"/>
      <c r="AO81" s="188"/>
      <c r="AP81" s="188"/>
      <c r="AQ81" s="188"/>
      <c r="AR81" s="188"/>
      <c r="AS81" s="188"/>
      <c r="AT81" s="188"/>
      <c r="AU81" s="188"/>
      <c r="AV81" s="188"/>
      <c r="AW81" s="188"/>
      <c r="AX81" s="188"/>
      <c r="AY81" s="188"/>
      <c r="AZ81" s="188"/>
      <c r="BA81" s="188"/>
    </row>
    <row r="82" spans="1:53" s="140" customFormat="1" ht="11.25">
      <c r="A82" s="36" t="s">
        <v>13</v>
      </c>
      <c r="B82" s="31">
        <f>SUMIF('Clasificación 06.2021'!D:D,'CA EF'!A82,'Clasificación 06.2021'!G:G)</f>
        <v>0</v>
      </c>
      <c r="C82" s="144"/>
      <c r="D82" s="144"/>
      <c r="E82" s="170">
        <v>0</v>
      </c>
      <c r="F82" s="171">
        <f>-B82+C82-D82</f>
        <v>0</v>
      </c>
      <c r="G82" s="146">
        <v>0</v>
      </c>
      <c r="H82" s="146">
        <v>0</v>
      </c>
      <c r="I82" s="146"/>
      <c r="J82" s="146">
        <v>0</v>
      </c>
      <c r="K82" s="146">
        <v>0</v>
      </c>
      <c r="L82" s="146">
        <v>0</v>
      </c>
      <c r="M82" s="146">
        <v>0</v>
      </c>
      <c r="N82" s="146">
        <v>0</v>
      </c>
      <c r="O82" s="146">
        <v>0</v>
      </c>
      <c r="P82" s="146"/>
      <c r="Q82" s="146"/>
      <c r="R82" s="146"/>
      <c r="S82" s="146"/>
      <c r="T82" s="146"/>
      <c r="U82" s="146">
        <v>0</v>
      </c>
      <c r="V82" s="146">
        <v>0</v>
      </c>
      <c r="W82" s="146">
        <v>0</v>
      </c>
      <c r="X82" s="146">
        <v>0</v>
      </c>
      <c r="Y82" s="146">
        <v>0</v>
      </c>
      <c r="Z82" s="31">
        <f t="shared" ref="Z82:Z96" si="28">SUM(F82:Y82)</f>
        <v>0</v>
      </c>
      <c r="AA82" s="143"/>
      <c r="AB82" s="143"/>
      <c r="AC82" s="143"/>
      <c r="AD82" s="143"/>
      <c r="AE82" s="143"/>
      <c r="AF82" s="143"/>
      <c r="AG82" s="143"/>
      <c r="AH82" s="143"/>
      <c r="AI82" s="143"/>
      <c r="AJ82" s="143"/>
      <c r="AK82" s="143"/>
      <c r="AL82" s="143"/>
      <c r="AM82" s="143"/>
      <c r="AN82" s="139"/>
      <c r="AO82" s="139"/>
      <c r="AP82" s="139"/>
      <c r="AQ82" s="139"/>
      <c r="AR82" s="139"/>
      <c r="AS82" s="139"/>
      <c r="AT82" s="139"/>
      <c r="AU82" s="139"/>
      <c r="AV82" s="139"/>
      <c r="AW82" s="139"/>
      <c r="AX82" s="139"/>
      <c r="AY82" s="139"/>
      <c r="AZ82" s="139"/>
      <c r="BA82" s="139"/>
    </row>
    <row r="83" spans="1:53" s="140" customFormat="1" ht="12">
      <c r="A83" s="301" t="s">
        <v>452</v>
      </c>
      <c r="B83" s="31">
        <f>SUMIF('Clasificación 06.2021'!D:D,'CA EF'!A83,'Clasificación 06.2021'!G:G)</f>
        <v>0</v>
      </c>
      <c r="C83" s="144"/>
      <c r="D83" s="144"/>
      <c r="E83" s="170"/>
      <c r="F83" s="171">
        <f>-B83+C83-D83</f>
        <v>0</v>
      </c>
      <c r="G83" s="146"/>
      <c r="H83" s="146"/>
      <c r="I83" s="146"/>
      <c r="J83" s="146"/>
      <c r="K83" s="146"/>
      <c r="L83" s="146"/>
      <c r="M83" s="146"/>
      <c r="N83" s="146"/>
      <c r="O83" s="146"/>
      <c r="P83" s="146"/>
      <c r="Q83" s="146"/>
      <c r="R83" s="146"/>
      <c r="S83" s="146"/>
      <c r="T83" s="146"/>
      <c r="U83" s="146"/>
      <c r="V83" s="146"/>
      <c r="W83" s="146"/>
      <c r="X83" s="146"/>
      <c r="Y83" s="146"/>
      <c r="Z83" s="31">
        <f t="shared" si="28"/>
        <v>0</v>
      </c>
      <c r="AA83" s="143"/>
      <c r="AB83" s="143"/>
      <c r="AC83" s="143"/>
      <c r="AD83" s="143"/>
      <c r="AE83" s="143"/>
      <c r="AF83" s="143"/>
      <c r="AG83" s="143"/>
      <c r="AH83" s="143"/>
      <c r="AI83" s="143"/>
      <c r="AJ83" s="143"/>
      <c r="AK83" s="143"/>
      <c r="AL83" s="143"/>
      <c r="AM83" s="143"/>
      <c r="AN83" s="139"/>
      <c r="AO83" s="139"/>
      <c r="AP83" s="139"/>
      <c r="AQ83" s="139"/>
      <c r="AR83" s="139"/>
      <c r="AS83" s="139"/>
      <c r="AT83" s="139"/>
      <c r="AU83" s="139"/>
      <c r="AV83" s="139"/>
      <c r="AW83" s="139"/>
      <c r="AX83" s="139"/>
      <c r="AY83" s="139"/>
      <c r="AZ83" s="139"/>
      <c r="BA83" s="139"/>
    </row>
    <row r="84" spans="1:53" s="140" customFormat="1" ht="12">
      <c r="A84" s="301" t="s">
        <v>454</v>
      </c>
      <c r="B84" s="31">
        <f>SUMIF('Clasificación 06.2021'!D:D,'CA EF'!A84,'Clasificación 06.2021'!G:G)</f>
        <v>0</v>
      </c>
      <c r="C84" s="144"/>
      <c r="D84" s="144"/>
      <c r="E84" s="170"/>
      <c r="F84" s="171">
        <f>-B84+C84-D84</f>
        <v>0</v>
      </c>
      <c r="G84" s="146"/>
      <c r="H84" s="146"/>
      <c r="I84" s="146"/>
      <c r="J84" s="146"/>
      <c r="K84" s="146"/>
      <c r="L84" s="146"/>
      <c r="M84" s="146"/>
      <c r="N84" s="146"/>
      <c r="O84" s="146"/>
      <c r="P84" s="146"/>
      <c r="Q84" s="146"/>
      <c r="R84" s="146"/>
      <c r="S84" s="146"/>
      <c r="T84" s="146"/>
      <c r="U84" s="146"/>
      <c r="V84" s="146"/>
      <c r="W84" s="146"/>
      <c r="X84" s="146"/>
      <c r="Y84" s="146"/>
      <c r="Z84" s="31">
        <f t="shared" si="28"/>
        <v>0</v>
      </c>
      <c r="AA84" s="143"/>
      <c r="AB84" s="143"/>
      <c r="AC84" s="143"/>
      <c r="AD84" s="143"/>
      <c r="AE84" s="143"/>
      <c r="AF84" s="143"/>
      <c r="AG84" s="143"/>
      <c r="AH84" s="143"/>
      <c r="AI84" s="143"/>
      <c r="AJ84" s="143"/>
      <c r="AK84" s="143"/>
      <c r="AL84" s="143"/>
      <c r="AM84" s="143"/>
      <c r="AN84" s="139"/>
      <c r="AO84" s="139"/>
      <c r="AP84" s="139"/>
      <c r="AQ84" s="139"/>
      <c r="AR84" s="139"/>
      <c r="AS84" s="139"/>
      <c r="AT84" s="139"/>
      <c r="AU84" s="139"/>
      <c r="AV84" s="139"/>
      <c r="AW84" s="139"/>
      <c r="AX84" s="139"/>
      <c r="AY84" s="139"/>
      <c r="AZ84" s="139"/>
      <c r="BA84" s="139"/>
    </row>
    <row r="85" spans="1:53" s="140" customFormat="1" ht="12">
      <c r="A85" s="54" t="s">
        <v>483</v>
      </c>
      <c r="B85" s="119">
        <f>-SUMIF('Clasificación 06.2021'!D:D,'CA EF'!A85,'Clasificación 06.2021'!G:G)</f>
        <v>0</v>
      </c>
      <c r="C85" s="144"/>
      <c r="D85" s="144"/>
      <c r="E85" s="170"/>
      <c r="F85" s="171">
        <f>-B85+C85-D85</f>
        <v>0</v>
      </c>
      <c r="G85" s="146">
        <f>-F85</f>
        <v>0</v>
      </c>
      <c r="H85" s="146"/>
      <c r="I85" s="146"/>
      <c r="J85" s="146"/>
      <c r="K85" s="146"/>
      <c r="L85" s="146"/>
      <c r="M85" s="146"/>
      <c r="N85" s="146"/>
      <c r="O85" s="146"/>
      <c r="P85" s="146"/>
      <c r="Q85" s="146"/>
      <c r="R85" s="146"/>
      <c r="S85" s="146"/>
      <c r="T85" s="146"/>
      <c r="U85" s="146"/>
      <c r="V85" s="146"/>
      <c r="W85" s="146"/>
      <c r="X85" s="146"/>
      <c r="Y85" s="146"/>
      <c r="Z85" s="31">
        <f t="shared" si="28"/>
        <v>0</v>
      </c>
      <c r="AA85" s="143"/>
      <c r="AB85" s="143"/>
      <c r="AC85" s="143"/>
      <c r="AD85" s="143"/>
      <c r="AE85" s="143"/>
      <c r="AF85" s="143"/>
      <c r="AG85" s="143"/>
      <c r="AH85" s="143"/>
      <c r="AI85" s="143"/>
      <c r="AJ85" s="143"/>
      <c r="AK85" s="143"/>
      <c r="AL85" s="143"/>
      <c r="AM85" s="143"/>
      <c r="AN85" s="139"/>
      <c r="AO85" s="139"/>
      <c r="AP85" s="139"/>
      <c r="AQ85" s="139"/>
      <c r="AR85" s="139"/>
      <c r="AS85" s="139"/>
      <c r="AT85" s="139"/>
      <c r="AU85" s="139"/>
      <c r="AV85" s="139"/>
      <c r="AW85" s="139"/>
      <c r="AX85" s="139"/>
      <c r="AY85" s="139"/>
      <c r="AZ85" s="139"/>
      <c r="BA85" s="139"/>
    </row>
    <row r="86" spans="1:53" s="140" customFormat="1" ht="12">
      <c r="A86" s="54" t="s">
        <v>634</v>
      </c>
      <c r="B86" s="119">
        <f>SUMIF('Clasificación 06.2021'!D:D,'CA EF'!A86,'Clasificación 06.2021'!G:G)</f>
        <v>1477709519</v>
      </c>
      <c r="C86" s="144"/>
      <c r="D86" s="144"/>
      <c r="E86" s="170"/>
      <c r="F86" s="171">
        <f>+E86-B86+C86-D86</f>
        <v>-1477709519</v>
      </c>
      <c r="G86" s="146">
        <f t="shared" ref="G86:G87" si="29">-F86</f>
        <v>1477709519</v>
      </c>
      <c r="H86" s="146"/>
      <c r="I86" s="146"/>
      <c r="J86" s="146"/>
      <c r="K86" s="146"/>
      <c r="L86" s="146"/>
      <c r="M86" s="146"/>
      <c r="N86" s="146"/>
      <c r="O86" s="146"/>
      <c r="P86" s="146"/>
      <c r="Q86" s="146"/>
      <c r="R86" s="146"/>
      <c r="S86" s="146"/>
      <c r="T86" s="146"/>
      <c r="U86" s="146"/>
      <c r="V86" s="146"/>
      <c r="W86" s="146"/>
      <c r="X86" s="146"/>
      <c r="Y86" s="146"/>
      <c r="Z86" s="31">
        <f t="shared" si="28"/>
        <v>0</v>
      </c>
      <c r="AA86" s="143"/>
      <c r="AB86" s="143"/>
      <c r="AC86" s="143"/>
      <c r="AD86" s="143"/>
      <c r="AE86" s="143"/>
      <c r="AF86" s="143"/>
      <c r="AG86" s="143"/>
      <c r="AH86" s="143"/>
      <c r="AI86" s="143"/>
      <c r="AJ86" s="143"/>
      <c r="AK86" s="143"/>
      <c r="AL86" s="143"/>
      <c r="AM86" s="143"/>
      <c r="AN86" s="139"/>
      <c r="AO86" s="139"/>
      <c r="AP86" s="139"/>
      <c r="AQ86" s="139"/>
      <c r="AR86" s="139"/>
      <c r="AS86" s="139"/>
      <c r="AT86" s="139"/>
      <c r="AU86" s="139"/>
      <c r="AV86" s="139"/>
      <c r="AW86" s="139"/>
      <c r="AX86" s="139"/>
      <c r="AY86" s="139"/>
      <c r="AZ86" s="139"/>
      <c r="BA86" s="139"/>
    </row>
    <row r="87" spans="1:53" s="140" customFormat="1" ht="12">
      <c r="A87" s="54" t="s">
        <v>636</v>
      </c>
      <c r="B87" s="119">
        <f>SUMIF('Clasificación 06.2021'!D:D,'CA EF'!A87,'Clasificación 06.2021'!G:G)</f>
        <v>1001431477</v>
      </c>
      <c r="C87" s="144"/>
      <c r="D87" s="144"/>
      <c r="E87" s="170"/>
      <c r="F87" s="171">
        <f t="shared" ref="F87:F96" si="30">+E87-B87+C87-D87</f>
        <v>-1001431477</v>
      </c>
      <c r="G87" s="146">
        <f t="shared" si="29"/>
        <v>1001431477</v>
      </c>
      <c r="H87" s="146"/>
      <c r="I87" s="146"/>
      <c r="J87" s="146"/>
      <c r="K87" s="146"/>
      <c r="L87" s="146"/>
      <c r="M87" s="146"/>
      <c r="N87" s="146"/>
      <c r="O87" s="146"/>
      <c r="P87" s="146"/>
      <c r="Q87" s="146"/>
      <c r="R87" s="146"/>
      <c r="S87" s="146"/>
      <c r="T87" s="146"/>
      <c r="U87" s="146"/>
      <c r="V87" s="146"/>
      <c r="W87" s="146"/>
      <c r="X87" s="146"/>
      <c r="Y87" s="146"/>
      <c r="Z87" s="31">
        <f t="shared" si="28"/>
        <v>0</v>
      </c>
      <c r="AA87" s="143"/>
      <c r="AB87" s="143"/>
      <c r="AC87" s="143"/>
      <c r="AD87" s="143"/>
      <c r="AE87" s="143"/>
      <c r="AF87" s="143"/>
      <c r="AG87" s="143"/>
      <c r="AH87" s="143"/>
      <c r="AI87" s="143"/>
      <c r="AJ87" s="143"/>
      <c r="AK87" s="143"/>
      <c r="AL87" s="143"/>
      <c r="AM87" s="143"/>
      <c r="AN87" s="139"/>
      <c r="AO87" s="139"/>
      <c r="AP87" s="139"/>
      <c r="AQ87" s="139"/>
      <c r="AR87" s="139"/>
      <c r="AS87" s="139"/>
      <c r="AT87" s="139"/>
      <c r="AU87" s="139"/>
      <c r="AV87" s="139"/>
      <c r="AW87" s="139"/>
      <c r="AX87" s="139"/>
      <c r="AY87" s="139"/>
      <c r="AZ87" s="139"/>
      <c r="BA87" s="139"/>
    </row>
    <row r="88" spans="1:53" s="140" customFormat="1" ht="11.25">
      <c r="A88" s="36" t="s">
        <v>98</v>
      </c>
      <c r="B88" s="31">
        <f>SUMIF('Clasificación 06.2021'!D:D,'CA EF'!A88,'Clasificación 06.2021'!G:G)</f>
        <v>0</v>
      </c>
      <c r="C88" s="144"/>
      <c r="D88" s="144"/>
      <c r="E88" s="170">
        <v>0</v>
      </c>
      <c r="F88" s="171">
        <f t="shared" si="30"/>
        <v>0</v>
      </c>
      <c r="G88" s="147">
        <v>0</v>
      </c>
      <c r="H88" s="147">
        <v>0</v>
      </c>
      <c r="I88" s="147"/>
      <c r="J88" s="147">
        <v>0</v>
      </c>
      <c r="K88" s="147">
        <v>0</v>
      </c>
      <c r="L88" s="147">
        <v>0</v>
      </c>
      <c r="M88" s="147">
        <v>0</v>
      </c>
      <c r="N88" s="147">
        <v>0</v>
      </c>
      <c r="O88" s="147">
        <v>0</v>
      </c>
      <c r="P88" s="147"/>
      <c r="Q88" s="147"/>
      <c r="R88" s="147"/>
      <c r="S88" s="147"/>
      <c r="T88" s="147"/>
      <c r="U88" s="147">
        <v>0</v>
      </c>
      <c r="V88" s="147">
        <v>0</v>
      </c>
      <c r="W88" s="147">
        <v>0</v>
      </c>
      <c r="X88" s="147">
        <v>0</v>
      </c>
      <c r="Y88" s="147">
        <v>0</v>
      </c>
      <c r="Z88" s="31">
        <f t="shared" si="28"/>
        <v>0</v>
      </c>
      <c r="AA88" s="143"/>
      <c r="AB88" s="143"/>
      <c r="AC88" s="143"/>
      <c r="AD88" s="143"/>
      <c r="AE88" s="143"/>
      <c r="AF88" s="143"/>
      <c r="AG88" s="143"/>
      <c r="AH88" s="143"/>
      <c r="AI88" s="143"/>
      <c r="AJ88" s="143"/>
      <c r="AK88" s="143"/>
      <c r="AL88" s="143"/>
      <c r="AM88" s="143"/>
      <c r="AN88" s="139"/>
      <c r="AO88" s="139"/>
      <c r="AP88" s="139"/>
      <c r="AQ88" s="139"/>
      <c r="AR88" s="139"/>
      <c r="AS88" s="139"/>
      <c r="AT88" s="139"/>
      <c r="AU88" s="139"/>
      <c r="AV88" s="139"/>
      <c r="AW88" s="139"/>
      <c r="AX88" s="139"/>
      <c r="AY88" s="139"/>
      <c r="AZ88" s="139"/>
      <c r="BA88" s="139"/>
    </row>
    <row r="89" spans="1:53" s="140" customFormat="1" ht="11.25">
      <c r="A89" s="36" t="s">
        <v>247</v>
      </c>
      <c r="B89" s="31">
        <f>SUMIF('Clasificación 06.2021'!D:D,'CA EF'!A89,'Clasificación 06.2021'!G:G)</f>
        <v>0</v>
      </c>
      <c r="C89" s="144"/>
      <c r="D89" s="144"/>
      <c r="E89" s="170">
        <v>0</v>
      </c>
      <c r="F89" s="171">
        <f t="shared" si="30"/>
        <v>0</v>
      </c>
      <c r="G89" s="146">
        <v>0</v>
      </c>
      <c r="H89" s="146">
        <v>0</v>
      </c>
      <c r="I89" s="146"/>
      <c r="J89" s="146">
        <v>0</v>
      </c>
      <c r="K89" s="146">
        <v>0</v>
      </c>
      <c r="L89" s="146">
        <v>0</v>
      </c>
      <c r="M89" s="146">
        <v>0</v>
      </c>
      <c r="N89" s="146">
        <v>0</v>
      </c>
      <c r="O89" s="146">
        <v>0</v>
      </c>
      <c r="P89" s="146"/>
      <c r="Q89" s="146"/>
      <c r="R89" s="146"/>
      <c r="S89" s="146"/>
      <c r="T89" s="146"/>
      <c r="U89" s="146">
        <v>0</v>
      </c>
      <c r="V89" s="146">
        <v>0</v>
      </c>
      <c r="W89" s="146">
        <v>0</v>
      </c>
      <c r="X89" s="146">
        <v>0</v>
      </c>
      <c r="Y89" s="146">
        <v>0</v>
      </c>
      <c r="Z89" s="31">
        <f t="shared" si="28"/>
        <v>0</v>
      </c>
      <c r="AA89" s="143"/>
      <c r="AB89" s="143"/>
      <c r="AC89" s="143"/>
      <c r="AD89" s="143"/>
      <c r="AE89" s="143"/>
      <c r="AF89" s="143"/>
      <c r="AG89" s="143"/>
      <c r="AH89" s="143"/>
      <c r="AI89" s="143"/>
      <c r="AJ89" s="143"/>
      <c r="AK89" s="143"/>
      <c r="AL89" s="143"/>
      <c r="AM89" s="143"/>
      <c r="AN89" s="139"/>
      <c r="AO89" s="139"/>
      <c r="AP89" s="139"/>
      <c r="AQ89" s="139"/>
      <c r="AR89" s="139"/>
      <c r="AS89" s="139"/>
      <c r="AT89" s="139"/>
      <c r="AU89" s="139"/>
      <c r="AV89" s="139"/>
      <c r="AW89" s="139"/>
      <c r="AX89" s="139"/>
      <c r="AY89" s="139"/>
      <c r="AZ89" s="139"/>
      <c r="BA89" s="139"/>
    </row>
    <row r="90" spans="1:53" s="122" customFormat="1" ht="11.25">
      <c r="A90" s="123" t="s">
        <v>249</v>
      </c>
      <c r="B90" s="119">
        <f>-SUMIF('Clasificación 06.2021'!D:D,'CA EF'!A90,'Clasificación 06.2021'!G:G)</f>
        <v>0</v>
      </c>
      <c r="C90" s="125"/>
      <c r="D90" s="125"/>
      <c r="E90" s="171">
        <v>0</v>
      </c>
      <c r="F90" s="171">
        <f t="shared" si="30"/>
        <v>0</v>
      </c>
      <c r="G90" s="147">
        <v>0</v>
      </c>
      <c r="H90" s="123"/>
      <c r="I90" s="182">
        <f>-F90</f>
        <v>0</v>
      </c>
      <c r="J90" s="147">
        <v>0</v>
      </c>
      <c r="K90" s="147">
        <v>0</v>
      </c>
      <c r="L90" s="147">
        <v>0</v>
      </c>
      <c r="M90" s="147">
        <v>0</v>
      </c>
      <c r="N90" s="147">
        <v>0</v>
      </c>
      <c r="O90" s="147">
        <v>0</v>
      </c>
      <c r="P90" s="147"/>
      <c r="Q90" s="147"/>
      <c r="R90" s="147"/>
      <c r="S90" s="147"/>
      <c r="T90" s="147"/>
      <c r="U90" s="147">
        <v>0</v>
      </c>
      <c r="V90" s="147">
        <v>0</v>
      </c>
      <c r="W90" s="147">
        <v>0</v>
      </c>
      <c r="X90" s="147">
        <v>0</v>
      </c>
      <c r="Y90" s="147">
        <v>0</v>
      </c>
      <c r="Z90" s="119">
        <f t="shared" si="28"/>
        <v>0</v>
      </c>
      <c r="AA90" s="124"/>
      <c r="AB90" s="124"/>
      <c r="AC90" s="124"/>
      <c r="AD90" s="124"/>
      <c r="AE90" s="124"/>
      <c r="AF90" s="124"/>
      <c r="AG90" s="124"/>
      <c r="AH90" s="124"/>
      <c r="AI90" s="124"/>
      <c r="AJ90" s="124"/>
      <c r="AK90" s="124"/>
      <c r="AL90" s="124"/>
      <c r="AM90" s="124"/>
      <c r="AN90" s="121"/>
      <c r="AO90" s="121"/>
      <c r="AP90" s="121"/>
      <c r="AQ90" s="121"/>
      <c r="AR90" s="121"/>
      <c r="AS90" s="121"/>
      <c r="AT90" s="121"/>
      <c r="AU90" s="121"/>
      <c r="AV90" s="121"/>
      <c r="AW90" s="121"/>
      <c r="AX90" s="121"/>
      <c r="AY90" s="121"/>
      <c r="AZ90" s="121"/>
      <c r="BA90" s="121"/>
    </row>
    <row r="91" spans="1:53" s="140" customFormat="1" ht="11.25">
      <c r="A91" s="36" t="s">
        <v>251</v>
      </c>
      <c r="B91" s="31">
        <v>0</v>
      </c>
      <c r="C91" s="144"/>
      <c r="D91" s="144"/>
      <c r="E91" s="170">
        <v>0</v>
      </c>
      <c r="F91" s="171">
        <f t="shared" si="30"/>
        <v>0</v>
      </c>
      <c r="G91" s="146">
        <v>0</v>
      </c>
      <c r="H91" s="146">
        <v>0</v>
      </c>
      <c r="I91" s="146"/>
      <c r="J91" s="146">
        <v>0</v>
      </c>
      <c r="K91" s="146">
        <v>0</v>
      </c>
      <c r="L91" s="146">
        <v>0</v>
      </c>
      <c r="M91" s="146">
        <v>0</v>
      </c>
      <c r="N91" s="146">
        <v>0</v>
      </c>
      <c r="O91" s="146">
        <v>0</v>
      </c>
      <c r="P91" s="146"/>
      <c r="Q91" s="146"/>
      <c r="R91" s="146"/>
      <c r="S91" s="146"/>
      <c r="T91" s="146"/>
      <c r="U91" s="146">
        <v>0</v>
      </c>
      <c r="V91" s="146">
        <v>0</v>
      </c>
      <c r="W91" s="146">
        <v>0</v>
      </c>
      <c r="X91" s="146">
        <v>0</v>
      </c>
      <c r="Y91" s="146">
        <v>0</v>
      </c>
      <c r="Z91" s="31">
        <f>SUM(F91:Y91)</f>
        <v>0</v>
      </c>
      <c r="AA91" s="143"/>
      <c r="AB91" s="143"/>
      <c r="AC91" s="143"/>
      <c r="AD91" s="143"/>
      <c r="AE91" s="143"/>
      <c r="AF91" s="143"/>
      <c r="AG91" s="143"/>
      <c r="AH91" s="143"/>
      <c r="AI91" s="143"/>
      <c r="AJ91" s="143"/>
      <c r="AK91" s="143"/>
      <c r="AL91" s="143"/>
      <c r="AM91" s="143"/>
      <c r="AN91" s="139"/>
      <c r="AO91" s="139"/>
      <c r="AP91" s="139"/>
      <c r="AQ91" s="139"/>
      <c r="AR91" s="139"/>
      <c r="AS91" s="139"/>
      <c r="AT91" s="139"/>
      <c r="AU91" s="139"/>
      <c r="AV91" s="139"/>
      <c r="AW91" s="139"/>
      <c r="AX91" s="139"/>
      <c r="AY91" s="139"/>
      <c r="AZ91" s="139"/>
      <c r="BA91" s="139"/>
    </row>
    <row r="92" spans="1:53" s="122" customFormat="1" ht="11.25">
      <c r="A92" s="36" t="s">
        <v>253</v>
      </c>
      <c r="B92" s="119">
        <f>-SUMIF('Clasificación 06.2021'!D:D,'CA EF'!A92,'Clasificación 06.2021'!G:G)</f>
        <v>0</v>
      </c>
      <c r="C92" s="125"/>
      <c r="D92" s="125"/>
      <c r="E92" s="171">
        <v>0</v>
      </c>
      <c r="F92" s="171">
        <f t="shared" si="30"/>
        <v>0</v>
      </c>
      <c r="G92" s="182">
        <v>0</v>
      </c>
      <c r="H92" s="123"/>
      <c r="I92" s="182">
        <f>-F92</f>
        <v>0</v>
      </c>
      <c r="J92" s="147">
        <v>0</v>
      </c>
      <c r="K92" s="147">
        <v>0</v>
      </c>
      <c r="L92" s="147">
        <v>0</v>
      </c>
      <c r="M92" s="147">
        <v>0</v>
      </c>
      <c r="N92" s="147">
        <v>0</v>
      </c>
      <c r="O92" s="147">
        <v>0</v>
      </c>
      <c r="P92" s="147"/>
      <c r="Q92" s="147"/>
      <c r="R92" s="147"/>
      <c r="S92" s="147"/>
      <c r="T92" s="147"/>
      <c r="U92" s="147">
        <v>0</v>
      </c>
      <c r="V92" s="147">
        <v>0</v>
      </c>
      <c r="W92" s="147">
        <v>0</v>
      </c>
      <c r="X92" s="147">
        <v>0</v>
      </c>
      <c r="Y92" s="147">
        <v>0</v>
      </c>
      <c r="Z92" s="31">
        <f>SUM(F92:Y92)</f>
        <v>0</v>
      </c>
      <c r="AA92" s="124"/>
      <c r="AB92" s="124"/>
      <c r="AC92" s="124"/>
      <c r="AD92" s="124"/>
      <c r="AE92" s="124"/>
      <c r="AF92" s="124"/>
      <c r="AG92" s="124"/>
      <c r="AH92" s="124"/>
      <c r="AI92" s="124"/>
      <c r="AJ92" s="124"/>
      <c r="AK92" s="124"/>
      <c r="AL92" s="124"/>
      <c r="AM92" s="124"/>
      <c r="AN92" s="121"/>
      <c r="AO92" s="121"/>
      <c r="AP92" s="121"/>
      <c r="AQ92" s="121"/>
      <c r="AR92" s="121"/>
      <c r="AS92" s="121"/>
      <c r="AT92" s="121"/>
      <c r="AU92" s="121"/>
      <c r="AV92" s="121"/>
      <c r="AW92" s="121"/>
      <c r="AX92" s="121"/>
      <c r="AY92" s="121"/>
      <c r="AZ92" s="121"/>
      <c r="BA92" s="121"/>
    </row>
    <row r="93" spans="1:53" s="122" customFormat="1" ht="11.25">
      <c r="A93" s="123" t="s">
        <v>638</v>
      </c>
      <c r="B93" s="119">
        <f>SUMIF('Clasificación 06.2021'!D:D,'CA EF'!A93,'Clasificación 06.2021'!G:G)</f>
        <v>10972356</v>
      </c>
      <c r="C93" s="649">
        <v>10972357</v>
      </c>
      <c r="D93" s="125"/>
      <c r="E93" s="171">
        <v>0</v>
      </c>
      <c r="F93" s="171">
        <f t="shared" si="30"/>
        <v>1</v>
      </c>
      <c r="G93" s="182">
        <v>0</v>
      </c>
      <c r="H93" s="123"/>
      <c r="I93" s="182">
        <f t="shared" ref="I93:I94" si="31">-F93</f>
        <v>-1</v>
      </c>
      <c r="J93" s="147">
        <v>0</v>
      </c>
      <c r="K93" s="147">
        <v>0</v>
      </c>
      <c r="L93" s="147">
        <v>0</v>
      </c>
      <c r="M93" s="147">
        <v>0</v>
      </c>
      <c r="N93" s="147">
        <v>0</v>
      </c>
      <c r="O93" s="147">
        <v>0</v>
      </c>
      <c r="P93" s="147"/>
      <c r="Q93" s="147"/>
      <c r="R93" s="147"/>
      <c r="S93" s="147"/>
      <c r="T93" s="147"/>
      <c r="U93" s="147">
        <v>0</v>
      </c>
      <c r="V93" s="147">
        <v>0</v>
      </c>
      <c r="W93" s="147">
        <v>0</v>
      </c>
      <c r="X93" s="147">
        <v>0</v>
      </c>
      <c r="Y93" s="147">
        <v>0</v>
      </c>
      <c r="Z93" s="31">
        <f t="shared" ref="Z93:Z94" si="32">SUM(F93:Y93)</f>
        <v>0</v>
      </c>
      <c r="AA93" s="124"/>
      <c r="AB93" s="124"/>
      <c r="AC93" s="124"/>
      <c r="AD93" s="124"/>
      <c r="AE93" s="124"/>
      <c r="AF93" s="124"/>
      <c r="AG93" s="124"/>
      <c r="AH93" s="124"/>
      <c r="AI93" s="124"/>
      <c r="AJ93" s="124"/>
      <c r="AK93" s="124"/>
      <c r="AL93" s="124"/>
      <c r="AM93" s="124"/>
      <c r="AN93" s="121"/>
      <c r="AO93" s="121"/>
      <c r="AP93" s="121"/>
      <c r="AQ93" s="121"/>
      <c r="AR93" s="121"/>
      <c r="AS93" s="121"/>
      <c r="AT93" s="121"/>
      <c r="AU93" s="121"/>
      <c r="AV93" s="121"/>
      <c r="AW93" s="121"/>
      <c r="AX93" s="121"/>
      <c r="AY93" s="121"/>
      <c r="AZ93" s="121"/>
      <c r="BA93" s="121"/>
    </row>
    <row r="94" spans="1:53" s="122" customFormat="1" ht="11.25">
      <c r="A94" s="123" t="s">
        <v>640</v>
      </c>
      <c r="B94" s="119">
        <f>SUMIF('Clasificación 06.2021'!D:D,'CA EF'!A94,'Clasificación 06.2021'!G:G)</f>
        <v>117364521</v>
      </c>
      <c r="C94" s="126">
        <f>+D15</f>
        <v>117364517</v>
      </c>
      <c r="D94" s="125"/>
      <c r="E94" s="171">
        <v>0</v>
      </c>
      <c r="F94" s="171">
        <f t="shared" si="30"/>
        <v>-4</v>
      </c>
      <c r="G94" s="182">
        <v>0</v>
      </c>
      <c r="H94" s="123"/>
      <c r="I94" s="182">
        <f t="shared" si="31"/>
        <v>4</v>
      </c>
      <c r="J94" s="147">
        <v>0</v>
      </c>
      <c r="K94" s="147">
        <v>0</v>
      </c>
      <c r="L94" s="147">
        <v>0</v>
      </c>
      <c r="M94" s="147">
        <v>0</v>
      </c>
      <c r="N94" s="147">
        <v>0</v>
      </c>
      <c r="O94" s="147">
        <v>0</v>
      </c>
      <c r="P94" s="147"/>
      <c r="Q94" s="147"/>
      <c r="R94" s="147"/>
      <c r="S94" s="147"/>
      <c r="T94" s="147"/>
      <c r="U94" s="147">
        <v>0</v>
      </c>
      <c r="V94" s="147">
        <v>0</v>
      </c>
      <c r="W94" s="147">
        <v>0</v>
      </c>
      <c r="X94" s="147">
        <v>0</v>
      </c>
      <c r="Y94" s="147">
        <v>0</v>
      </c>
      <c r="Z94" s="31">
        <f t="shared" si="32"/>
        <v>0</v>
      </c>
      <c r="AA94" s="124"/>
      <c r="AB94" s="124"/>
      <c r="AC94" s="124"/>
      <c r="AD94" s="124"/>
      <c r="AE94" s="124"/>
      <c r="AF94" s="124"/>
      <c r="AG94" s="124"/>
      <c r="AH94" s="124"/>
      <c r="AI94" s="124"/>
      <c r="AJ94" s="124"/>
      <c r="AK94" s="124"/>
      <c r="AL94" s="124"/>
      <c r="AM94" s="124"/>
      <c r="AN94" s="121"/>
      <c r="AO94" s="121"/>
      <c r="AP94" s="121"/>
      <c r="AQ94" s="121"/>
      <c r="AR94" s="121"/>
      <c r="AS94" s="121"/>
      <c r="AT94" s="121"/>
      <c r="AU94" s="121"/>
      <c r="AV94" s="121"/>
      <c r="AW94" s="121"/>
      <c r="AX94" s="121"/>
      <c r="AY94" s="121"/>
      <c r="AZ94" s="121"/>
      <c r="BA94" s="121"/>
    </row>
    <row r="95" spans="1:53" s="140" customFormat="1" ht="11.25">
      <c r="A95" s="36" t="s">
        <v>293</v>
      </c>
      <c r="B95" s="31">
        <f>SUMIF('Clasificación 06.2021'!D:D,'CA EF'!A95,'Clasificación 06.2021'!G:G)</f>
        <v>0</v>
      </c>
      <c r="C95" s="144"/>
      <c r="D95" s="144"/>
      <c r="E95" s="170">
        <v>0</v>
      </c>
      <c r="F95" s="171">
        <f t="shared" si="30"/>
        <v>0</v>
      </c>
      <c r="G95" s="146">
        <v>0</v>
      </c>
      <c r="H95" s="146">
        <v>0</v>
      </c>
      <c r="I95" s="146"/>
      <c r="J95" s="146">
        <v>0</v>
      </c>
      <c r="K95" s="146">
        <v>0</v>
      </c>
      <c r="L95" s="146">
        <v>0</v>
      </c>
      <c r="M95" s="146">
        <v>0</v>
      </c>
      <c r="N95" s="146">
        <v>0</v>
      </c>
      <c r="O95" s="146">
        <v>0</v>
      </c>
      <c r="P95" s="146"/>
      <c r="Q95" s="146"/>
      <c r="R95" s="146"/>
      <c r="S95" s="146"/>
      <c r="T95" s="146"/>
      <c r="U95" s="146">
        <v>0</v>
      </c>
      <c r="V95" s="146">
        <v>0</v>
      </c>
      <c r="W95" s="146">
        <v>0</v>
      </c>
      <c r="X95" s="146">
        <v>0</v>
      </c>
      <c r="Y95" s="146">
        <v>0</v>
      </c>
      <c r="Z95" s="31">
        <f t="shared" si="28"/>
        <v>0</v>
      </c>
      <c r="AA95" s="143"/>
      <c r="AB95" s="143"/>
      <c r="AC95" s="143"/>
      <c r="AD95" s="143"/>
      <c r="AE95" s="143"/>
      <c r="AF95" s="143"/>
      <c r="AG95" s="143"/>
      <c r="AH95" s="143"/>
      <c r="AI95" s="143"/>
      <c r="AJ95" s="143"/>
      <c r="AK95" s="143"/>
      <c r="AL95" s="143"/>
      <c r="AM95" s="143"/>
      <c r="AN95" s="139"/>
      <c r="AO95" s="139"/>
      <c r="AP95" s="139"/>
      <c r="AQ95" s="139"/>
      <c r="AR95" s="139"/>
      <c r="AS95" s="139"/>
      <c r="AT95" s="139"/>
      <c r="AU95" s="139"/>
      <c r="AV95" s="139"/>
      <c r="AW95" s="139"/>
      <c r="AX95" s="139"/>
      <c r="AY95" s="139"/>
      <c r="AZ95" s="139"/>
      <c r="BA95" s="139"/>
    </row>
    <row r="96" spans="1:53" s="122" customFormat="1" ht="11.25">
      <c r="A96" s="123" t="s">
        <v>295</v>
      </c>
      <c r="B96" s="119">
        <f>SUMIF('Clasificación 06.2021'!D:D,'CA EF'!A96,'Clasificación 06.2021'!G:G)</f>
        <v>61931071</v>
      </c>
      <c r="C96" s="125"/>
      <c r="D96" s="125"/>
      <c r="E96" s="171">
        <v>0</v>
      </c>
      <c r="F96" s="171">
        <f t="shared" si="30"/>
        <v>-61931071</v>
      </c>
      <c r="G96" s="146">
        <v>0</v>
      </c>
      <c r="H96" s="146">
        <v>0</v>
      </c>
      <c r="I96" s="146"/>
      <c r="J96" s="146">
        <v>0</v>
      </c>
      <c r="K96" s="146">
        <f>-F96</f>
        <v>61931071</v>
      </c>
      <c r="L96" s="146">
        <v>0</v>
      </c>
      <c r="M96" s="146">
        <v>0</v>
      </c>
      <c r="N96" s="146">
        <v>0</v>
      </c>
      <c r="O96" s="146">
        <v>0</v>
      </c>
      <c r="P96" s="146"/>
      <c r="Q96" s="146"/>
      <c r="R96" s="146"/>
      <c r="S96" s="146"/>
      <c r="T96" s="146"/>
      <c r="U96" s="146">
        <v>0</v>
      </c>
      <c r="V96" s="146">
        <v>0</v>
      </c>
      <c r="W96" s="146">
        <v>0</v>
      </c>
      <c r="X96" s="146">
        <v>0</v>
      </c>
      <c r="Y96" s="146">
        <v>0</v>
      </c>
      <c r="Z96" s="119">
        <f t="shared" si="28"/>
        <v>0</v>
      </c>
      <c r="AA96" s="124"/>
      <c r="AB96" s="124"/>
      <c r="AC96" s="124"/>
      <c r="AD96" s="124"/>
      <c r="AE96" s="124"/>
      <c r="AF96" s="124"/>
      <c r="AG96" s="124"/>
      <c r="AH96" s="124"/>
      <c r="AI96" s="124"/>
      <c r="AJ96" s="124"/>
      <c r="AK96" s="124"/>
      <c r="AL96" s="124"/>
      <c r="AM96" s="124"/>
      <c r="AN96" s="121"/>
      <c r="AO96" s="121"/>
      <c r="AP96" s="121"/>
      <c r="AQ96" s="121"/>
      <c r="AR96" s="121"/>
      <c r="AS96" s="121"/>
      <c r="AT96" s="121"/>
      <c r="AU96" s="121"/>
      <c r="AV96" s="121"/>
      <c r="AW96" s="121"/>
      <c r="AX96" s="121"/>
      <c r="AY96" s="121"/>
      <c r="AZ96" s="121"/>
      <c r="BA96" s="121"/>
    </row>
    <row r="97" spans="1:53" s="140" customFormat="1" ht="11.25">
      <c r="A97" s="36" t="s">
        <v>726</v>
      </c>
      <c r="B97" s="31">
        <v>0</v>
      </c>
      <c r="C97" s="144"/>
      <c r="D97" s="144"/>
      <c r="E97" s="170">
        <v>0</v>
      </c>
      <c r="F97" s="171">
        <f t="shared" ref="F97:F98" si="33">+E97-B97+C97-D97</f>
        <v>0</v>
      </c>
      <c r="G97" s="146">
        <v>0</v>
      </c>
      <c r="H97" s="146">
        <v>0</v>
      </c>
      <c r="I97" s="146"/>
      <c r="J97" s="146">
        <v>0</v>
      </c>
      <c r="K97" s="146">
        <v>0</v>
      </c>
      <c r="L97" s="146">
        <v>0</v>
      </c>
      <c r="M97" s="146">
        <v>0</v>
      </c>
      <c r="N97" s="146">
        <v>0</v>
      </c>
      <c r="O97" s="146">
        <v>0</v>
      </c>
      <c r="P97" s="146"/>
      <c r="Q97" s="146"/>
      <c r="R97" s="146"/>
      <c r="S97" s="146"/>
      <c r="T97" s="146"/>
      <c r="U97" s="146">
        <v>0</v>
      </c>
      <c r="V97" s="146">
        <v>0</v>
      </c>
      <c r="W97" s="146">
        <v>0</v>
      </c>
      <c r="X97" s="146">
        <v>0</v>
      </c>
      <c r="Y97" s="146">
        <v>0</v>
      </c>
      <c r="Z97" s="31">
        <f t="shared" ref="Z97:Z98" si="34">SUM(F97:Y97)</f>
        <v>0</v>
      </c>
      <c r="AA97" s="143"/>
      <c r="AB97" s="143"/>
      <c r="AC97" s="143"/>
      <c r="AD97" s="143"/>
      <c r="AE97" s="143"/>
      <c r="AF97" s="143"/>
      <c r="AG97" s="143"/>
      <c r="AH97" s="143"/>
      <c r="AI97" s="143"/>
      <c r="AJ97" s="143"/>
      <c r="AK97" s="143"/>
      <c r="AL97" s="143"/>
      <c r="AM97" s="143"/>
      <c r="AN97" s="139"/>
      <c r="AO97" s="139"/>
      <c r="AP97" s="139"/>
      <c r="AQ97" s="139"/>
      <c r="AR97" s="139"/>
      <c r="AS97" s="139"/>
      <c r="AT97" s="139"/>
      <c r="AU97" s="139"/>
      <c r="AV97" s="139"/>
      <c r="AW97" s="139"/>
      <c r="AX97" s="139"/>
      <c r="AY97" s="139"/>
      <c r="AZ97" s="139"/>
      <c r="BA97" s="139"/>
    </row>
    <row r="98" spans="1:53" s="122" customFormat="1" ht="11.25">
      <c r="A98" s="123" t="s">
        <v>728</v>
      </c>
      <c r="B98" s="119">
        <f>SUMIF('Clasificación 06.2021'!D:D,'CA EF'!A98,'Clasificación 06.2021'!G:G)</f>
        <v>268</v>
      </c>
      <c r="C98" s="125"/>
      <c r="D98" s="125"/>
      <c r="E98" s="171">
        <v>0</v>
      </c>
      <c r="F98" s="171">
        <f t="shared" si="33"/>
        <v>-268</v>
      </c>
      <c r="G98" s="146">
        <v>0</v>
      </c>
      <c r="H98" s="146">
        <v>0</v>
      </c>
      <c r="I98" s="146"/>
      <c r="J98" s="146">
        <v>0</v>
      </c>
      <c r="K98" s="146">
        <f>-F98</f>
        <v>268</v>
      </c>
      <c r="L98" s="146">
        <v>0</v>
      </c>
      <c r="M98" s="146">
        <v>0</v>
      </c>
      <c r="N98" s="146">
        <v>0</v>
      </c>
      <c r="O98" s="146">
        <v>0</v>
      </c>
      <c r="P98" s="146"/>
      <c r="Q98" s="146"/>
      <c r="R98" s="146"/>
      <c r="S98" s="146"/>
      <c r="T98" s="146"/>
      <c r="U98" s="146">
        <v>0</v>
      </c>
      <c r="V98" s="146">
        <v>0</v>
      </c>
      <c r="W98" s="146">
        <v>0</v>
      </c>
      <c r="X98" s="146">
        <v>0</v>
      </c>
      <c r="Y98" s="146">
        <v>0</v>
      </c>
      <c r="Z98" s="119">
        <f t="shared" si="34"/>
        <v>0</v>
      </c>
      <c r="AA98" s="124"/>
      <c r="AB98" s="124"/>
      <c r="AC98" s="124"/>
      <c r="AD98" s="124"/>
      <c r="AE98" s="124"/>
      <c r="AF98" s="124"/>
      <c r="AG98" s="124"/>
      <c r="AH98" s="124"/>
      <c r="AI98" s="124"/>
      <c r="AJ98" s="124"/>
      <c r="AK98" s="124"/>
      <c r="AL98" s="124"/>
      <c r="AM98" s="124"/>
      <c r="AN98" s="121"/>
      <c r="AO98" s="121"/>
      <c r="AP98" s="121"/>
      <c r="AQ98" s="121"/>
      <c r="AR98" s="121"/>
      <c r="AS98" s="121"/>
      <c r="AT98" s="121"/>
      <c r="AU98" s="121"/>
      <c r="AV98" s="121"/>
      <c r="AW98" s="121"/>
      <c r="AX98" s="121"/>
      <c r="AY98" s="121"/>
      <c r="AZ98" s="121"/>
      <c r="BA98" s="121"/>
    </row>
    <row r="99" spans="1:53" s="647" customFormat="1" ht="11.25">
      <c r="A99" s="648" t="s">
        <v>767</v>
      </c>
      <c r="B99" s="645">
        <f>SUMIF('Clasificación 06.2021'!D:D,'CA EF'!A99,'Clasificación 06.2021'!G:G)</f>
        <v>108</v>
      </c>
      <c r="C99" s="649"/>
      <c r="D99" s="649"/>
      <c r="E99" s="669">
        <v>0</v>
      </c>
      <c r="F99" s="669">
        <f t="shared" ref="F99" si="35">+E99-B99+C99-D99</f>
        <v>-108</v>
      </c>
      <c r="G99" s="667">
        <v>0</v>
      </c>
      <c r="H99" s="667">
        <v>0</v>
      </c>
      <c r="I99" s="667"/>
      <c r="J99" s="667">
        <v>0</v>
      </c>
      <c r="K99" s="667">
        <f>-F99</f>
        <v>108</v>
      </c>
      <c r="L99" s="667">
        <v>0</v>
      </c>
      <c r="M99" s="667">
        <v>0</v>
      </c>
      <c r="N99" s="667">
        <v>0</v>
      </c>
      <c r="O99" s="667">
        <v>0</v>
      </c>
      <c r="P99" s="667"/>
      <c r="Q99" s="667"/>
      <c r="R99" s="667"/>
      <c r="S99" s="667"/>
      <c r="T99" s="667"/>
      <c r="U99" s="667">
        <v>0</v>
      </c>
      <c r="V99" s="667">
        <v>0</v>
      </c>
      <c r="W99" s="667">
        <v>0</v>
      </c>
      <c r="X99" s="667">
        <v>0</v>
      </c>
      <c r="Y99" s="667">
        <v>0</v>
      </c>
      <c r="Z99" s="645">
        <f t="shared" ref="Z99" si="36">SUM(F99:Y99)</f>
        <v>0</v>
      </c>
      <c r="AA99" s="615"/>
      <c r="AB99" s="615"/>
      <c r="AC99" s="615"/>
      <c r="AD99" s="615"/>
      <c r="AE99" s="615"/>
      <c r="AF99" s="615"/>
      <c r="AG99" s="615"/>
      <c r="AH99" s="615"/>
      <c r="AI99" s="615"/>
      <c r="AJ99" s="615"/>
      <c r="AK99" s="615"/>
      <c r="AL99" s="615"/>
      <c r="AM99" s="615"/>
      <c r="AN99" s="646"/>
      <c r="AO99" s="646"/>
      <c r="AP99" s="646"/>
      <c r="AQ99" s="646"/>
      <c r="AR99" s="646"/>
      <c r="AS99" s="646"/>
      <c r="AT99" s="646"/>
      <c r="AU99" s="646"/>
      <c r="AV99" s="646"/>
      <c r="AW99" s="646"/>
      <c r="AX99" s="646"/>
      <c r="AY99" s="646"/>
      <c r="AZ99" s="646"/>
      <c r="BA99" s="646"/>
    </row>
    <row r="100" spans="1:53" s="140" customFormat="1" ht="11.25">
      <c r="A100" s="154" t="s">
        <v>136</v>
      </c>
      <c r="B100" s="155">
        <f>SUM(B82:B99)</f>
        <v>2669409320</v>
      </c>
      <c r="C100" s="157"/>
      <c r="D100" s="157"/>
      <c r="E100" s="172"/>
      <c r="F100" s="172"/>
      <c r="G100" s="156"/>
      <c r="H100" s="156"/>
      <c r="I100" s="156"/>
      <c r="J100" s="156"/>
      <c r="K100" s="156"/>
      <c r="L100" s="156"/>
      <c r="M100" s="156"/>
      <c r="N100" s="156"/>
      <c r="O100" s="156"/>
      <c r="P100" s="156"/>
      <c r="Q100" s="156"/>
      <c r="R100" s="156"/>
      <c r="S100" s="156"/>
      <c r="T100" s="156"/>
      <c r="U100" s="156"/>
      <c r="V100" s="156"/>
      <c r="W100" s="156"/>
      <c r="X100" s="156"/>
      <c r="Y100" s="156"/>
      <c r="Z100" s="155"/>
      <c r="AA100" s="143"/>
      <c r="AB100" s="143"/>
      <c r="AC100" s="143"/>
      <c r="AD100" s="143"/>
      <c r="AE100" s="143"/>
      <c r="AF100" s="143"/>
      <c r="AG100" s="143"/>
      <c r="AH100" s="143"/>
      <c r="AI100" s="143"/>
      <c r="AJ100" s="143"/>
      <c r="AK100" s="143"/>
      <c r="AL100" s="143"/>
      <c r="AM100" s="143"/>
      <c r="AN100" s="139"/>
      <c r="AO100" s="139"/>
      <c r="AP100" s="139"/>
      <c r="AQ100" s="139"/>
      <c r="AR100" s="139"/>
      <c r="AS100" s="139"/>
      <c r="AT100" s="139"/>
      <c r="AU100" s="139"/>
      <c r="AV100" s="139"/>
      <c r="AW100" s="139"/>
      <c r="AX100" s="139"/>
      <c r="AY100" s="139"/>
      <c r="AZ100" s="139"/>
      <c r="BA100" s="139"/>
    </row>
    <row r="101" spans="1:53" s="140" customFormat="1" ht="11.25">
      <c r="A101" s="36" t="s">
        <v>78</v>
      </c>
      <c r="B101" s="31">
        <f>SUMIF('Clasificación 06.2021'!D:D,'CA EF'!A101,'Clasificación 06.2021'!G:G)</f>
        <v>0</v>
      </c>
      <c r="C101" s="144"/>
      <c r="D101" s="144"/>
      <c r="E101" s="170">
        <v>0</v>
      </c>
      <c r="F101" s="170">
        <f t="shared" ref="F101:F103" si="37">B101+C101-D101-E101</f>
        <v>0</v>
      </c>
      <c r="G101" s="146">
        <v>0</v>
      </c>
      <c r="H101" s="146">
        <v>0</v>
      </c>
      <c r="I101" s="146"/>
      <c r="J101" s="146">
        <v>0</v>
      </c>
      <c r="K101" s="146">
        <v>0</v>
      </c>
      <c r="L101" s="146">
        <v>0</v>
      </c>
      <c r="M101" s="146">
        <v>0</v>
      </c>
      <c r="N101" s="146">
        <v>0</v>
      </c>
      <c r="O101" s="146">
        <v>0</v>
      </c>
      <c r="P101" s="146"/>
      <c r="Q101" s="146"/>
      <c r="R101" s="146"/>
      <c r="S101" s="146"/>
      <c r="T101" s="146"/>
      <c r="U101" s="146">
        <v>0</v>
      </c>
      <c r="V101" s="146">
        <v>0</v>
      </c>
      <c r="W101" s="146">
        <v>0</v>
      </c>
      <c r="X101" s="146">
        <v>0</v>
      </c>
      <c r="Y101" s="146">
        <v>0</v>
      </c>
      <c r="Z101" s="31">
        <f t="shared" ref="Z101:Z151" si="38">SUM(F101:Y101)</f>
        <v>0</v>
      </c>
      <c r="AA101" s="143"/>
      <c r="AB101" s="143"/>
      <c r="AC101" s="143"/>
      <c r="AD101" s="143"/>
      <c r="AE101" s="143"/>
      <c r="AF101" s="143"/>
      <c r="AG101" s="143"/>
      <c r="AH101" s="143"/>
      <c r="AI101" s="143"/>
      <c r="AJ101" s="143"/>
      <c r="AK101" s="143"/>
      <c r="AL101" s="143"/>
      <c r="AM101" s="143"/>
      <c r="AN101" s="139"/>
      <c r="AO101" s="139"/>
      <c r="AP101" s="139"/>
      <c r="AQ101" s="139"/>
      <c r="AR101" s="139"/>
      <c r="AS101" s="139"/>
      <c r="AT101" s="139"/>
      <c r="AU101" s="139"/>
      <c r="AV101" s="139"/>
      <c r="AW101" s="139"/>
      <c r="AX101" s="139"/>
      <c r="AY101" s="139"/>
      <c r="AZ101" s="139"/>
      <c r="BA101" s="139"/>
    </row>
    <row r="102" spans="1:53" s="140" customFormat="1" ht="11.25">
      <c r="A102" s="32" t="s">
        <v>255</v>
      </c>
      <c r="B102" s="31">
        <f>SUMIF('Clasificación 06.2021'!D:D,'CA EF'!A102,'Clasificación 06.2021'!G:G)</f>
        <v>0</v>
      </c>
      <c r="C102" s="144"/>
      <c r="D102" s="144"/>
      <c r="E102" s="170">
        <v>0</v>
      </c>
      <c r="F102" s="170">
        <f>B102+C102-D102-E102</f>
        <v>0</v>
      </c>
      <c r="G102" s="147">
        <v>0</v>
      </c>
      <c r="H102" s="147">
        <v>0</v>
      </c>
      <c r="I102" s="147"/>
      <c r="J102" s="147">
        <v>0</v>
      </c>
      <c r="K102" s="147">
        <v>0</v>
      </c>
      <c r="L102" s="147">
        <v>0</v>
      </c>
      <c r="M102" s="147">
        <v>0</v>
      </c>
      <c r="N102" s="147">
        <v>0</v>
      </c>
      <c r="O102" s="147">
        <v>0</v>
      </c>
      <c r="P102" s="147"/>
      <c r="Q102" s="147"/>
      <c r="R102" s="147"/>
      <c r="S102" s="147"/>
      <c r="T102" s="147"/>
      <c r="U102" s="147">
        <v>0</v>
      </c>
      <c r="V102" s="147">
        <v>0</v>
      </c>
      <c r="W102" s="147">
        <v>0</v>
      </c>
      <c r="X102" s="147">
        <v>0</v>
      </c>
      <c r="Y102" s="147">
        <v>0</v>
      </c>
      <c r="Z102" s="31">
        <f t="shared" si="38"/>
        <v>0</v>
      </c>
      <c r="AA102" s="143"/>
      <c r="AB102" s="143"/>
      <c r="AC102" s="143"/>
      <c r="AD102" s="143"/>
      <c r="AE102" s="143"/>
      <c r="AF102" s="143"/>
      <c r="AG102" s="143"/>
      <c r="AH102" s="143"/>
      <c r="AI102" s="143"/>
      <c r="AJ102" s="143"/>
      <c r="AK102" s="143"/>
      <c r="AL102" s="143"/>
      <c r="AM102" s="143"/>
      <c r="AN102" s="139"/>
      <c r="AO102" s="139"/>
      <c r="AP102" s="139"/>
      <c r="AQ102" s="139"/>
      <c r="AR102" s="139"/>
      <c r="AS102" s="139"/>
      <c r="AT102" s="139"/>
      <c r="AU102" s="139"/>
      <c r="AV102" s="139"/>
      <c r="AW102" s="139"/>
      <c r="AX102" s="139"/>
      <c r="AY102" s="139"/>
      <c r="AZ102" s="139"/>
      <c r="BA102" s="139"/>
    </row>
    <row r="103" spans="1:53" s="140" customFormat="1" ht="11.25">
      <c r="A103" s="36" t="s">
        <v>257</v>
      </c>
      <c r="B103" s="31">
        <f>SUMIF('Clasificación 06.2021'!D:D,'CA EF'!A103,'Clasificación 06.2021'!G:G)</f>
        <v>0</v>
      </c>
      <c r="C103" s="144"/>
      <c r="D103" s="144"/>
      <c r="E103" s="170">
        <v>0</v>
      </c>
      <c r="F103" s="170">
        <f t="shared" si="37"/>
        <v>0</v>
      </c>
      <c r="G103" s="146">
        <v>0</v>
      </c>
      <c r="H103" s="146">
        <v>0</v>
      </c>
      <c r="I103" s="146"/>
      <c r="J103" s="146">
        <v>0</v>
      </c>
      <c r="K103" s="146">
        <v>0</v>
      </c>
      <c r="L103" s="146">
        <v>0</v>
      </c>
      <c r="M103" s="146">
        <v>0</v>
      </c>
      <c r="N103" s="146">
        <v>0</v>
      </c>
      <c r="O103" s="146">
        <v>0</v>
      </c>
      <c r="P103" s="146"/>
      <c r="Q103" s="146"/>
      <c r="R103" s="146"/>
      <c r="S103" s="146"/>
      <c r="T103" s="146"/>
      <c r="U103" s="146">
        <v>0</v>
      </c>
      <c r="V103" s="146">
        <v>0</v>
      </c>
      <c r="W103" s="146">
        <v>0</v>
      </c>
      <c r="X103" s="146">
        <v>0</v>
      </c>
      <c r="Y103" s="146">
        <v>0</v>
      </c>
      <c r="Z103" s="31">
        <f t="shared" si="38"/>
        <v>0</v>
      </c>
      <c r="AA103" s="143"/>
      <c r="AB103" s="143"/>
      <c r="AC103" s="143"/>
      <c r="AD103" s="143"/>
      <c r="AE103" s="143"/>
      <c r="AF103" s="143"/>
      <c r="AG103" s="143"/>
      <c r="AH103" s="143"/>
      <c r="AI103" s="143"/>
      <c r="AJ103" s="143"/>
      <c r="AK103" s="143"/>
      <c r="AL103" s="143"/>
      <c r="AM103" s="143"/>
      <c r="AN103" s="139"/>
      <c r="AO103" s="139"/>
      <c r="AP103" s="139"/>
      <c r="AQ103" s="139"/>
      <c r="AR103" s="139"/>
      <c r="AS103" s="139"/>
      <c r="AT103" s="139"/>
      <c r="AU103" s="139"/>
      <c r="AV103" s="139"/>
      <c r="AW103" s="139"/>
      <c r="AX103" s="139"/>
      <c r="AY103" s="139"/>
      <c r="AZ103" s="139"/>
      <c r="BA103" s="139"/>
    </row>
    <row r="104" spans="1:53" s="140" customFormat="1" ht="11.25">
      <c r="A104" s="36" t="s">
        <v>642</v>
      </c>
      <c r="B104" s="31">
        <f>SUMIF('Clasificación 06.2021'!D:D,'CA EF'!A104,'Clasificación 06.2021'!G:G)</f>
        <v>0</v>
      </c>
      <c r="C104" s="144"/>
      <c r="D104" s="144"/>
      <c r="E104" s="170">
        <v>0</v>
      </c>
      <c r="F104" s="170">
        <f t="shared" ref="F104" si="39">B104+C104-D104-E104</f>
        <v>0</v>
      </c>
      <c r="G104" s="147">
        <v>0</v>
      </c>
      <c r="H104" s="147">
        <v>0</v>
      </c>
      <c r="I104" s="147"/>
      <c r="J104" s="147">
        <v>0</v>
      </c>
      <c r="K104" s="147">
        <v>0</v>
      </c>
      <c r="L104" s="147">
        <v>0</v>
      </c>
      <c r="M104" s="147">
        <v>0</v>
      </c>
      <c r="N104" s="147">
        <v>0</v>
      </c>
      <c r="O104" s="147">
        <v>0</v>
      </c>
      <c r="P104" s="147"/>
      <c r="Q104" s="147"/>
      <c r="R104" s="147"/>
      <c r="S104" s="147"/>
      <c r="T104" s="147"/>
      <c r="U104" s="147">
        <v>0</v>
      </c>
      <c r="V104" s="147">
        <v>0</v>
      </c>
      <c r="W104" s="147">
        <v>0</v>
      </c>
      <c r="X104" s="147">
        <v>0</v>
      </c>
      <c r="Y104" s="147">
        <v>0</v>
      </c>
      <c r="Z104" s="31">
        <f t="shared" ref="Z104:Z105" si="40">SUM(F104:Y104)</f>
        <v>0</v>
      </c>
      <c r="AA104" s="143"/>
      <c r="AB104" s="143"/>
      <c r="AC104" s="143"/>
      <c r="AD104" s="143"/>
      <c r="AE104" s="143"/>
      <c r="AF104" s="143"/>
      <c r="AG104" s="143"/>
      <c r="AH104" s="143"/>
      <c r="AI104" s="143"/>
      <c r="AJ104" s="143"/>
      <c r="AK104" s="143"/>
      <c r="AL104" s="143"/>
      <c r="AM104" s="143"/>
      <c r="AN104" s="139"/>
      <c r="AO104" s="139"/>
      <c r="AP104" s="139"/>
      <c r="AQ104" s="139"/>
      <c r="AR104" s="139"/>
      <c r="AS104" s="139"/>
      <c r="AT104" s="139"/>
      <c r="AU104" s="139"/>
      <c r="AV104" s="139"/>
      <c r="AW104" s="139"/>
      <c r="AX104" s="139"/>
      <c r="AY104" s="139"/>
      <c r="AZ104" s="139"/>
      <c r="BA104" s="139"/>
    </row>
    <row r="105" spans="1:53" s="122" customFormat="1" ht="11.25">
      <c r="A105" s="123" t="s">
        <v>644</v>
      </c>
      <c r="B105" s="119">
        <f>SUMIF('Clasificación 06.2021'!D:D,'CA EF'!A105,'Clasificación 06.2021'!G:G)</f>
        <v>132566671</v>
      </c>
      <c r="C105" s="125"/>
      <c r="D105" s="125"/>
      <c r="E105" s="171">
        <v>0</v>
      </c>
      <c r="F105" s="171">
        <f>+B105-E105+C105-D105</f>
        <v>132566671</v>
      </c>
      <c r="G105" s="146">
        <v>0</v>
      </c>
      <c r="H105" s="146">
        <v>0</v>
      </c>
      <c r="I105" s="146"/>
      <c r="J105" s="146">
        <f>-F105</f>
        <v>-132566671</v>
      </c>
      <c r="K105" s="181">
        <v>0</v>
      </c>
      <c r="L105" s="146">
        <v>0</v>
      </c>
      <c r="M105" s="146">
        <v>0</v>
      </c>
      <c r="N105" s="147">
        <v>0</v>
      </c>
      <c r="O105" s="146">
        <v>0</v>
      </c>
      <c r="P105" s="146"/>
      <c r="Q105" s="146"/>
      <c r="R105" s="146"/>
      <c r="S105" s="146"/>
      <c r="T105" s="146"/>
      <c r="U105" s="146">
        <v>0</v>
      </c>
      <c r="V105" s="146">
        <v>0</v>
      </c>
      <c r="W105" s="146">
        <v>0</v>
      </c>
      <c r="X105" s="146">
        <v>0</v>
      </c>
      <c r="Y105" s="146">
        <v>0</v>
      </c>
      <c r="Z105" s="119">
        <f t="shared" si="40"/>
        <v>0</v>
      </c>
      <c r="AA105" s="124"/>
      <c r="AB105" s="124"/>
      <c r="AC105" s="124"/>
      <c r="AD105" s="124"/>
      <c r="AE105" s="124"/>
      <c r="AF105" s="124"/>
      <c r="AG105" s="124"/>
      <c r="AH105" s="124"/>
      <c r="AI105" s="124"/>
      <c r="AJ105" s="124"/>
      <c r="AK105" s="124"/>
      <c r="AL105" s="124"/>
      <c r="AM105" s="124"/>
      <c r="AN105" s="121"/>
      <c r="AO105" s="121"/>
      <c r="AP105" s="121"/>
      <c r="AQ105" s="121"/>
      <c r="AR105" s="121"/>
      <c r="AS105" s="121"/>
      <c r="AT105" s="121"/>
      <c r="AU105" s="121"/>
      <c r="AV105" s="121"/>
      <c r="AW105" s="121"/>
      <c r="AX105" s="121"/>
      <c r="AY105" s="121"/>
      <c r="AZ105" s="121"/>
      <c r="BA105" s="121"/>
    </row>
    <row r="106" spans="1:53" s="122" customFormat="1" ht="11.25">
      <c r="A106" s="123" t="s">
        <v>646</v>
      </c>
      <c r="B106" s="119">
        <f>SUMIF('Clasificación 06.2021'!D:D,'CA EF'!A106,'Clasificación 06.2021'!G:G)</f>
        <v>26361503</v>
      </c>
      <c r="C106" s="125"/>
      <c r="D106" s="125"/>
      <c r="E106" s="171">
        <v>0</v>
      </c>
      <c r="F106" s="171">
        <f t="shared" ref="F106:F154" si="41">+B106-E106+C106-D106</f>
        <v>26361503</v>
      </c>
      <c r="G106" s="146">
        <v>0</v>
      </c>
      <c r="H106" s="146">
        <v>0</v>
      </c>
      <c r="I106" s="146"/>
      <c r="J106" s="146">
        <f>-F106</f>
        <v>-26361503</v>
      </c>
      <c r="K106" s="181">
        <v>0</v>
      </c>
      <c r="L106" s="146">
        <v>0</v>
      </c>
      <c r="M106" s="146">
        <v>0</v>
      </c>
      <c r="N106" s="147">
        <v>0</v>
      </c>
      <c r="O106" s="146">
        <v>0</v>
      </c>
      <c r="P106" s="146"/>
      <c r="Q106" s="146"/>
      <c r="R106" s="146"/>
      <c r="S106" s="146"/>
      <c r="T106" s="146"/>
      <c r="U106" s="146">
        <v>0</v>
      </c>
      <c r="V106" s="146">
        <v>0</v>
      </c>
      <c r="W106" s="146">
        <v>0</v>
      </c>
      <c r="X106" s="146">
        <v>0</v>
      </c>
      <c r="Y106" s="146">
        <v>0</v>
      </c>
      <c r="Z106" s="119">
        <f t="shared" ref="Z106:Z107" si="42">SUM(F106:Y106)</f>
        <v>0</v>
      </c>
      <c r="AA106" s="124"/>
      <c r="AB106" s="124"/>
      <c r="AC106" s="124"/>
      <c r="AD106" s="124"/>
      <c r="AE106" s="124"/>
      <c r="AF106" s="124"/>
      <c r="AG106" s="124"/>
      <c r="AH106" s="124"/>
      <c r="AI106" s="124"/>
      <c r="AJ106" s="124"/>
      <c r="AK106" s="124"/>
      <c r="AL106" s="124"/>
      <c r="AM106" s="124"/>
      <c r="AN106" s="121"/>
      <c r="AO106" s="121"/>
      <c r="AP106" s="121"/>
      <c r="AQ106" s="121"/>
      <c r="AR106" s="121"/>
      <c r="AS106" s="121"/>
      <c r="AT106" s="121"/>
      <c r="AU106" s="121"/>
      <c r="AV106" s="121"/>
      <c r="AW106" s="121"/>
      <c r="AX106" s="121"/>
      <c r="AY106" s="121"/>
      <c r="AZ106" s="121"/>
      <c r="BA106" s="121"/>
    </row>
    <row r="107" spans="1:53" s="122" customFormat="1" ht="11.25">
      <c r="A107" s="123" t="s">
        <v>648</v>
      </c>
      <c r="B107" s="119">
        <f>SUMIF('Clasificación 06.2021'!D:D,'CA EF'!A107,'Clasificación 06.2021'!G:G)</f>
        <v>12463891</v>
      </c>
      <c r="C107" s="125"/>
      <c r="D107" s="125"/>
      <c r="E107" s="171">
        <v>0</v>
      </c>
      <c r="F107" s="171">
        <f t="shared" si="41"/>
        <v>12463891</v>
      </c>
      <c r="G107" s="146">
        <v>0</v>
      </c>
      <c r="H107" s="146">
        <v>0</v>
      </c>
      <c r="I107" s="146"/>
      <c r="J107" s="146">
        <f>-F107</f>
        <v>-12463891</v>
      </c>
      <c r="K107" s="181">
        <v>0</v>
      </c>
      <c r="L107" s="146">
        <v>0</v>
      </c>
      <c r="M107" s="146">
        <v>0</v>
      </c>
      <c r="N107" s="147">
        <v>0</v>
      </c>
      <c r="O107" s="146">
        <v>0</v>
      </c>
      <c r="P107" s="146"/>
      <c r="Q107" s="146"/>
      <c r="R107" s="146"/>
      <c r="S107" s="146"/>
      <c r="T107" s="146"/>
      <c r="U107" s="146">
        <v>0</v>
      </c>
      <c r="V107" s="146">
        <v>0</v>
      </c>
      <c r="W107" s="146">
        <v>0</v>
      </c>
      <c r="X107" s="146">
        <v>0</v>
      </c>
      <c r="Y107" s="146">
        <v>0</v>
      </c>
      <c r="Z107" s="119">
        <f t="shared" si="42"/>
        <v>0</v>
      </c>
      <c r="AA107" s="124"/>
      <c r="AB107" s="124"/>
      <c r="AC107" s="124"/>
      <c r="AD107" s="124"/>
      <c r="AE107" s="124"/>
      <c r="AF107" s="124"/>
      <c r="AG107" s="124"/>
      <c r="AH107" s="124"/>
      <c r="AI107" s="124"/>
      <c r="AJ107" s="124"/>
      <c r="AK107" s="124"/>
      <c r="AL107" s="124"/>
      <c r="AM107" s="124"/>
      <c r="AN107" s="121"/>
      <c r="AO107" s="121"/>
      <c r="AP107" s="121"/>
      <c r="AQ107" s="121"/>
      <c r="AR107" s="121"/>
      <c r="AS107" s="121"/>
      <c r="AT107" s="121"/>
      <c r="AU107" s="121"/>
      <c r="AV107" s="121"/>
      <c r="AW107" s="121"/>
      <c r="AX107" s="121"/>
      <c r="AY107" s="121"/>
      <c r="AZ107" s="121"/>
      <c r="BA107" s="121"/>
    </row>
    <row r="108" spans="1:53" s="438" customFormat="1" ht="11.25">
      <c r="A108" s="432" t="s">
        <v>730</v>
      </c>
      <c r="B108" s="433">
        <f>SUMIF('Clasificación 06.2021'!D:D,'CA EF'!A108,'Clasificación 06.2021'!G:G)</f>
        <v>10200006</v>
      </c>
      <c r="C108" s="434"/>
      <c r="D108" s="434"/>
      <c r="E108" s="427">
        <v>0</v>
      </c>
      <c r="F108" s="427">
        <f t="shared" ref="F108:F109" si="43">+B108-E108+C108-D108</f>
        <v>10200006</v>
      </c>
      <c r="G108" s="428">
        <v>0</v>
      </c>
      <c r="H108" s="428">
        <v>0</v>
      </c>
      <c r="I108" s="428"/>
      <c r="J108" s="428">
        <f t="shared" ref="J108:J109" si="44">-F108</f>
        <v>-10200006</v>
      </c>
      <c r="K108" s="435">
        <v>0</v>
      </c>
      <c r="L108" s="428">
        <v>0</v>
      </c>
      <c r="M108" s="428">
        <v>0</v>
      </c>
      <c r="N108" s="439">
        <v>0</v>
      </c>
      <c r="O108" s="428">
        <v>0</v>
      </c>
      <c r="P108" s="428"/>
      <c r="Q108" s="428"/>
      <c r="R108" s="428"/>
      <c r="S108" s="428"/>
      <c r="T108" s="428"/>
      <c r="U108" s="428">
        <v>0</v>
      </c>
      <c r="V108" s="428">
        <v>0</v>
      </c>
      <c r="W108" s="428">
        <v>0</v>
      </c>
      <c r="X108" s="428">
        <v>0</v>
      </c>
      <c r="Y108" s="428">
        <v>0</v>
      </c>
      <c r="Z108" s="433">
        <f t="shared" ref="Z108:Z109" si="45">SUM(F108:Y108)</f>
        <v>0</v>
      </c>
      <c r="AA108" s="436"/>
      <c r="AB108" s="436"/>
      <c r="AC108" s="436"/>
      <c r="AD108" s="436"/>
      <c r="AE108" s="436"/>
      <c r="AF108" s="436"/>
      <c r="AG108" s="436"/>
      <c r="AH108" s="436"/>
      <c r="AI108" s="436"/>
      <c r="AJ108" s="436"/>
      <c r="AK108" s="436"/>
      <c r="AL108" s="436"/>
      <c r="AM108" s="436"/>
      <c r="AN108" s="437"/>
      <c r="AO108" s="437"/>
      <c r="AP108" s="437"/>
      <c r="AQ108" s="437"/>
      <c r="AR108" s="437"/>
      <c r="AS108" s="437"/>
      <c r="AT108" s="437"/>
      <c r="AU108" s="437"/>
      <c r="AV108" s="437"/>
      <c r="AW108" s="437"/>
      <c r="AX108" s="437"/>
      <c r="AY108" s="437"/>
      <c r="AZ108" s="437"/>
      <c r="BA108" s="437"/>
    </row>
    <row r="109" spans="1:53" s="438" customFormat="1" ht="11.25">
      <c r="A109" s="432" t="s">
        <v>732</v>
      </c>
      <c r="B109" s="433">
        <f>SUMIF('Clasificación 06.2021'!D:D,'CA EF'!A109,'Clasificación 06.2021'!G:G)</f>
        <v>17000010</v>
      </c>
      <c r="C109" s="434"/>
      <c r="D109" s="434"/>
      <c r="E109" s="427">
        <v>0</v>
      </c>
      <c r="F109" s="427">
        <f t="shared" si="43"/>
        <v>17000010</v>
      </c>
      <c r="G109" s="428">
        <v>0</v>
      </c>
      <c r="H109" s="428">
        <v>0</v>
      </c>
      <c r="I109" s="428"/>
      <c r="J109" s="428">
        <f t="shared" si="44"/>
        <v>-17000010</v>
      </c>
      <c r="K109" s="435">
        <v>0</v>
      </c>
      <c r="L109" s="428">
        <v>0</v>
      </c>
      <c r="M109" s="428">
        <v>0</v>
      </c>
      <c r="N109" s="439">
        <v>0</v>
      </c>
      <c r="O109" s="428">
        <v>0</v>
      </c>
      <c r="P109" s="428"/>
      <c r="Q109" s="428"/>
      <c r="R109" s="428"/>
      <c r="S109" s="428"/>
      <c r="T109" s="428"/>
      <c r="U109" s="428">
        <v>0</v>
      </c>
      <c r="V109" s="428">
        <v>0</v>
      </c>
      <c r="W109" s="428">
        <v>0</v>
      </c>
      <c r="X109" s="428">
        <v>0</v>
      </c>
      <c r="Y109" s="428">
        <v>0</v>
      </c>
      <c r="Z109" s="433">
        <f t="shared" si="45"/>
        <v>0</v>
      </c>
      <c r="AA109" s="436"/>
      <c r="AB109" s="436"/>
      <c r="AC109" s="436"/>
      <c r="AD109" s="436"/>
      <c r="AE109" s="436"/>
      <c r="AF109" s="436"/>
      <c r="AG109" s="436"/>
      <c r="AH109" s="436"/>
      <c r="AI109" s="436"/>
      <c r="AJ109" s="436"/>
      <c r="AK109" s="436"/>
      <c r="AL109" s="436"/>
      <c r="AM109" s="436"/>
      <c r="AN109" s="437"/>
      <c r="AO109" s="437"/>
      <c r="AP109" s="437"/>
      <c r="AQ109" s="437"/>
      <c r="AR109" s="437"/>
      <c r="AS109" s="437"/>
      <c r="AT109" s="437"/>
      <c r="AU109" s="437"/>
      <c r="AV109" s="437"/>
      <c r="AW109" s="437"/>
      <c r="AX109" s="437"/>
      <c r="AY109" s="437"/>
      <c r="AZ109" s="437"/>
      <c r="BA109" s="437"/>
    </row>
    <row r="110" spans="1:53" s="140" customFormat="1" ht="11.25">
      <c r="A110" s="36" t="s">
        <v>259</v>
      </c>
      <c r="B110" s="31">
        <f>SUMIF('Clasificación 06.2021'!D:D,'CA EF'!A110,'Clasificación 06.2021'!G:G)</f>
        <v>0</v>
      </c>
      <c r="C110" s="144"/>
      <c r="D110" s="144"/>
      <c r="E110" s="170">
        <v>0</v>
      </c>
      <c r="F110" s="171">
        <f t="shared" si="41"/>
        <v>0</v>
      </c>
      <c r="G110" s="147">
        <v>0</v>
      </c>
      <c r="H110" s="147">
        <v>0</v>
      </c>
      <c r="I110" s="147"/>
      <c r="J110" s="147">
        <v>0</v>
      </c>
      <c r="K110" s="147">
        <v>0</v>
      </c>
      <c r="L110" s="147">
        <v>0</v>
      </c>
      <c r="M110" s="147">
        <v>0</v>
      </c>
      <c r="N110" s="147">
        <v>0</v>
      </c>
      <c r="O110" s="147">
        <v>0</v>
      </c>
      <c r="P110" s="147"/>
      <c r="Q110" s="147"/>
      <c r="R110" s="147"/>
      <c r="S110" s="147"/>
      <c r="T110" s="147"/>
      <c r="U110" s="147">
        <v>0</v>
      </c>
      <c r="V110" s="147">
        <v>0</v>
      </c>
      <c r="W110" s="147">
        <v>0</v>
      </c>
      <c r="X110" s="147">
        <v>0</v>
      </c>
      <c r="Y110" s="147">
        <v>0</v>
      </c>
      <c r="Z110" s="31">
        <f t="shared" si="38"/>
        <v>0</v>
      </c>
      <c r="AA110" s="143"/>
      <c r="AB110" s="143"/>
      <c r="AC110" s="143"/>
      <c r="AD110" s="143"/>
      <c r="AE110" s="143"/>
      <c r="AF110" s="143"/>
      <c r="AG110" s="143"/>
      <c r="AH110" s="143"/>
      <c r="AI110" s="143"/>
      <c r="AJ110" s="143"/>
      <c r="AK110" s="143"/>
      <c r="AL110" s="143"/>
      <c r="AM110" s="143"/>
      <c r="AN110" s="139"/>
      <c r="AO110" s="139"/>
      <c r="AP110" s="139"/>
      <c r="AQ110" s="139"/>
      <c r="AR110" s="139"/>
      <c r="AS110" s="139"/>
      <c r="AT110" s="139"/>
      <c r="AU110" s="139"/>
      <c r="AV110" s="139"/>
      <c r="AW110" s="139"/>
      <c r="AX110" s="139"/>
      <c r="AY110" s="139"/>
      <c r="AZ110" s="139"/>
      <c r="BA110" s="139"/>
    </row>
    <row r="111" spans="1:53" s="122" customFormat="1" ht="11.25">
      <c r="A111" s="123" t="s">
        <v>458</v>
      </c>
      <c r="B111" s="119">
        <f>SUMIF('Clasificación 06.2021'!D:D,'CA EF'!A111,'Clasificación 06.2021'!G:G)</f>
        <v>8000000</v>
      </c>
      <c r="C111" s="125"/>
      <c r="D111" s="125"/>
      <c r="E111" s="171">
        <v>0</v>
      </c>
      <c r="F111" s="171">
        <f t="shared" si="41"/>
        <v>8000000</v>
      </c>
      <c r="G111" s="146">
        <v>0</v>
      </c>
      <c r="H111" s="146">
        <v>0</v>
      </c>
      <c r="I111" s="146"/>
      <c r="J111" s="146">
        <v>0</v>
      </c>
      <c r="K111" s="181">
        <f>-F111</f>
        <v>-8000000</v>
      </c>
      <c r="L111" s="146">
        <v>0</v>
      </c>
      <c r="M111" s="146">
        <v>0</v>
      </c>
      <c r="N111" s="147">
        <v>0</v>
      </c>
      <c r="O111" s="146">
        <v>0</v>
      </c>
      <c r="P111" s="146"/>
      <c r="Q111" s="146"/>
      <c r="R111" s="146"/>
      <c r="S111" s="146"/>
      <c r="T111" s="146"/>
      <c r="U111" s="146">
        <v>0</v>
      </c>
      <c r="V111" s="146">
        <v>0</v>
      </c>
      <c r="W111" s="146">
        <v>0</v>
      </c>
      <c r="X111" s="146">
        <v>0</v>
      </c>
      <c r="Y111" s="146">
        <v>0</v>
      </c>
      <c r="Z111" s="119">
        <f t="shared" si="38"/>
        <v>0</v>
      </c>
      <c r="AA111" s="124"/>
      <c r="AB111" s="124"/>
      <c r="AC111" s="124"/>
      <c r="AD111" s="124"/>
      <c r="AE111" s="124"/>
      <c r="AF111" s="124"/>
      <c r="AG111" s="124"/>
      <c r="AH111" s="124"/>
      <c r="AI111" s="124"/>
      <c r="AJ111" s="124"/>
      <c r="AK111" s="124"/>
      <c r="AL111" s="124"/>
      <c r="AM111" s="124"/>
      <c r="AN111" s="121"/>
      <c r="AO111" s="121"/>
      <c r="AP111" s="121"/>
      <c r="AQ111" s="121"/>
      <c r="AR111" s="121"/>
      <c r="AS111" s="121"/>
      <c r="AT111" s="121"/>
      <c r="AU111" s="121"/>
      <c r="AV111" s="121"/>
      <c r="AW111" s="121"/>
      <c r="AX111" s="121"/>
      <c r="AY111" s="121"/>
      <c r="AZ111" s="121"/>
      <c r="BA111" s="121"/>
    </row>
    <row r="112" spans="1:53" s="122" customFormat="1" ht="11.25">
      <c r="A112" s="123" t="s">
        <v>261</v>
      </c>
      <c r="B112" s="119">
        <f>SUMIF('Clasificación 06.2021'!D:D,'CA EF'!A112,'Clasificación 06.2021'!G:G)</f>
        <v>67200500</v>
      </c>
      <c r="C112" s="125"/>
      <c r="D112" s="125"/>
      <c r="E112" s="171">
        <v>0</v>
      </c>
      <c r="F112" s="171">
        <f t="shared" si="41"/>
        <v>67200500</v>
      </c>
      <c r="G112" s="146">
        <v>0</v>
      </c>
      <c r="H112" s="146">
        <v>0</v>
      </c>
      <c r="I112" s="146"/>
      <c r="J112" s="146">
        <v>0</v>
      </c>
      <c r="K112" s="181">
        <f>-F112</f>
        <v>-67200500</v>
      </c>
      <c r="L112" s="146">
        <v>0</v>
      </c>
      <c r="M112" s="146">
        <v>0</v>
      </c>
      <c r="N112" s="147">
        <v>0</v>
      </c>
      <c r="O112" s="146">
        <v>0</v>
      </c>
      <c r="P112" s="146"/>
      <c r="Q112" s="146"/>
      <c r="R112" s="146"/>
      <c r="S112" s="146"/>
      <c r="T112" s="146"/>
      <c r="U112" s="146">
        <v>0</v>
      </c>
      <c r="V112" s="146">
        <v>0</v>
      </c>
      <c r="W112" s="146">
        <v>0</v>
      </c>
      <c r="X112" s="146">
        <v>0</v>
      </c>
      <c r="Y112" s="146">
        <v>0</v>
      </c>
      <c r="Z112" s="119">
        <f>SUM(F112:Y112)</f>
        <v>0</v>
      </c>
      <c r="AA112" s="124"/>
      <c r="AB112" s="124"/>
      <c r="AC112" s="124"/>
      <c r="AD112" s="124"/>
      <c r="AE112" s="124"/>
      <c r="AF112" s="124"/>
      <c r="AG112" s="124"/>
      <c r="AH112" s="124"/>
      <c r="AI112" s="124"/>
      <c r="AJ112" s="124"/>
      <c r="AK112" s="124"/>
      <c r="AL112" s="124"/>
      <c r="AM112" s="124"/>
      <c r="AN112" s="121"/>
      <c r="AO112" s="121"/>
      <c r="AP112" s="121"/>
      <c r="AQ112" s="121"/>
      <c r="AR112" s="121"/>
      <c r="AS112" s="121"/>
      <c r="AT112" s="121"/>
      <c r="AU112" s="121"/>
      <c r="AV112" s="121"/>
      <c r="AW112" s="121"/>
      <c r="AX112" s="121"/>
      <c r="AY112" s="121"/>
      <c r="AZ112" s="121"/>
      <c r="BA112" s="121"/>
    </row>
    <row r="113" spans="1:53" s="122" customFormat="1" ht="11.25">
      <c r="A113" s="123" t="s">
        <v>650</v>
      </c>
      <c r="B113" s="119">
        <f>SUMIF('Clasificación 06.2021'!D:D,'CA EF'!A113,'Clasificación 06.2021'!G:G)</f>
        <v>80952752</v>
      </c>
      <c r="C113" s="125"/>
      <c r="D113" s="125"/>
      <c r="E113" s="171"/>
      <c r="F113" s="171">
        <f t="shared" si="41"/>
        <v>80952752</v>
      </c>
      <c r="G113" s="146"/>
      <c r="H113" s="146"/>
      <c r="I113" s="146"/>
      <c r="J113" s="146"/>
      <c r="K113" s="181">
        <f>-F113</f>
        <v>-80952752</v>
      </c>
      <c r="L113" s="146"/>
      <c r="M113" s="146"/>
      <c r="N113" s="147"/>
      <c r="O113" s="146"/>
      <c r="P113" s="146"/>
      <c r="Q113" s="146"/>
      <c r="R113" s="146"/>
      <c r="S113" s="146"/>
      <c r="T113" s="146"/>
      <c r="U113" s="146"/>
      <c r="V113" s="146"/>
      <c r="W113" s="146"/>
      <c r="X113" s="146"/>
      <c r="Y113" s="146"/>
      <c r="Z113" s="119">
        <f>SUM(F113:Y113)</f>
        <v>0</v>
      </c>
      <c r="AA113" s="124"/>
      <c r="AB113" s="124"/>
      <c r="AC113" s="124"/>
      <c r="AD113" s="124"/>
      <c r="AE113" s="124"/>
      <c r="AF113" s="124"/>
      <c r="AG113" s="124"/>
      <c r="AH113" s="124"/>
      <c r="AI113" s="124"/>
      <c r="AJ113" s="124"/>
      <c r="AK113" s="124"/>
      <c r="AL113" s="124"/>
      <c r="AM113" s="124"/>
      <c r="AN113" s="121"/>
      <c r="AO113" s="121"/>
      <c r="AP113" s="121"/>
      <c r="AQ113" s="121"/>
      <c r="AR113" s="121"/>
      <c r="AS113" s="121"/>
      <c r="AT113" s="121"/>
      <c r="AU113" s="121"/>
      <c r="AV113" s="121"/>
      <c r="AW113" s="121"/>
      <c r="AX113" s="121"/>
      <c r="AY113" s="121"/>
      <c r="AZ113" s="121"/>
      <c r="BA113" s="121"/>
    </row>
    <row r="114" spans="1:53" s="122" customFormat="1" ht="11.25">
      <c r="A114" s="123" t="s">
        <v>492</v>
      </c>
      <c r="B114" s="119">
        <f>SUMIF('Clasificación 06.2021'!D:D,'CA EF'!A114,'Clasificación 06.2021'!G:G)</f>
        <v>21221667</v>
      </c>
      <c r="C114" s="125"/>
      <c r="D114" s="125"/>
      <c r="E114" s="171"/>
      <c r="F114" s="171">
        <f t="shared" si="41"/>
        <v>21221667</v>
      </c>
      <c r="G114" s="146"/>
      <c r="H114" s="146"/>
      <c r="I114" s="146"/>
      <c r="J114" s="146"/>
      <c r="K114" s="181">
        <f t="shared" ref="K114:K115" si="46">-F114</f>
        <v>-21221667</v>
      </c>
      <c r="L114" s="146"/>
      <c r="M114" s="146"/>
      <c r="N114" s="147"/>
      <c r="O114" s="146"/>
      <c r="P114" s="146"/>
      <c r="Q114" s="146"/>
      <c r="R114" s="146"/>
      <c r="S114" s="146"/>
      <c r="T114" s="146"/>
      <c r="U114" s="146"/>
      <c r="V114" s="146"/>
      <c r="W114" s="146"/>
      <c r="X114" s="146"/>
      <c r="Y114" s="146"/>
      <c r="Z114" s="119">
        <f t="shared" ref="Z114:Z115" si="47">SUM(F114:Y114)</f>
        <v>0</v>
      </c>
      <c r="AA114" s="124"/>
      <c r="AB114" s="124"/>
      <c r="AC114" s="124"/>
      <c r="AD114" s="124"/>
      <c r="AE114" s="124"/>
      <c r="AF114" s="124"/>
      <c r="AG114" s="124"/>
      <c r="AH114" s="124"/>
      <c r="AI114" s="124"/>
      <c r="AJ114" s="124"/>
      <c r="AK114" s="124"/>
      <c r="AL114" s="124"/>
      <c r="AM114" s="124"/>
      <c r="AN114" s="121"/>
      <c r="AO114" s="121"/>
      <c r="AP114" s="121"/>
      <c r="AQ114" s="121"/>
      <c r="AR114" s="121"/>
      <c r="AS114" s="121"/>
      <c r="AT114" s="121"/>
      <c r="AU114" s="121"/>
      <c r="AV114" s="121"/>
      <c r="AW114" s="121"/>
      <c r="AX114" s="121"/>
      <c r="AY114" s="121"/>
      <c r="AZ114" s="121"/>
      <c r="BA114" s="121"/>
    </row>
    <row r="115" spans="1:53" s="122" customFormat="1" ht="11.25">
      <c r="A115" s="123" t="s">
        <v>734</v>
      </c>
      <c r="B115" s="119">
        <f>SUMIF('Clasificación 06.2021'!D:D,'CA EF'!A115,'Clasificación 06.2021'!G:G)</f>
        <v>2049166</v>
      </c>
      <c r="C115" s="125"/>
      <c r="D115" s="125"/>
      <c r="E115" s="171"/>
      <c r="F115" s="171">
        <f t="shared" si="41"/>
        <v>2049166</v>
      </c>
      <c r="G115" s="146"/>
      <c r="H115" s="146"/>
      <c r="I115" s="146"/>
      <c r="J115" s="146"/>
      <c r="K115" s="181">
        <f t="shared" si="46"/>
        <v>-2049166</v>
      </c>
      <c r="L115" s="146"/>
      <c r="M115" s="146"/>
      <c r="N115" s="147"/>
      <c r="O115" s="146"/>
      <c r="P115" s="146"/>
      <c r="Q115" s="146"/>
      <c r="R115" s="146"/>
      <c r="S115" s="146"/>
      <c r="T115" s="146"/>
      <c r="U115" s="146"/>
      <c r="V115" s="146"/>
      <c r="W115" s="146"/>
      <c r="X115" s="146"/>
      <c r="Y115" s="146"/>
      <c r="Z115" s="119">
        <f t="shared" si="47"/>
        <v>0</v>
      </c>
      <c r="AA115" s="124"/>
      <c r="AB115" s="124"/>
      <c r="AC115" s="124"/>
      <c r="AD115" s="124"/>
      <c r="AE115" s="124"/>
      <c r="AF115" s="124"/>
      <c r="AG115" s="124"/>
      <c r="AH115" s="124"/>
      <c r="AI115" s="124"/>
      <c r="AJ115" s="124"/>
      <c r="AK115" s="124"/>
      <c r="AL115" s="124"/>
      <c r="AM115" s="124"/>
      <c r="AN115" s="121"/>
      <c r="AO115" s="121"/>
      <c r="AP115" s="121"/>
      <c r="AQ115" s="121"/>
      <c r="AR115" s="121"/>
      <c r="AS115" s="121"/>
      <c r="AT115" s="121"/>
      <c r="AU115" s="121"/>
      <c r="AV115" s="121"/>
      <c r="AW115" s="121"/>
      <c r="AX115" s="121"/>
      <c r="AY115" s="121"/>
      <c r="AZ115" s="121"/>
      <c r="BA115" s="121"/>
    </row>
    <row r="116" spans="1:53" s="122" customFormat="1" ht="11.25">
      <c r="A116" s="123" t="s">
        <v>652</v>
      </c>
      <c r="B116" s="119">
        <f>SUMIF('Clasificación 06.2021'!D:D,'CA EF'!A116,'Clasificación 06.2021'!G:G)</f>
        <v>15103730</v>
      </c>
      <c r="C116" s="125"/>
      <c r="D116" s="125"/>
      <c r="E116" s="171"/>
      <c r="F116" s="171">
        <f t="shared" ref="F116:F117" si="48">+B116-E116+C116-D116</f>
        <v>15103730</v>
      </c>
      <c r="G116" s="146"/>
      <c r="H116" s="146"/>
      <c r="I116" s="146"/>
      <c r="J116" s="146"/>
      <c r="K116" s="181">
        <f t="shared" ref="K116:K117" si="49">-F116</f>
        <v>-15103730</v>
      </c>
      <c r="L116" s="146"/>
      <c r="M116" s="146"/>
      <c r="N116" s="147"/>
      <c r="O116" s="146"/>
      <c r="P116" s="146"/>
      <c r="Q116" s="146"/>
      <c r="R116" s="146"/>
      <c r="S116" s="146"/>
      <c r="T116" s="146"/>
      <c r="U116" s="146"/>
      <c r="V116" s="146"/>
      <c r="W116" s="146"/>
      <c r="X116" s="146"/>
      <c r="Y116" s="146"/>
      <c r="Z116" s="119">
        <f t="shared" ref="Z116:Z117" si="50">SUM(F116:Y116)</f>
        <v>0</v>
      </c>
      <c r="AA116" s="124"/>
      <c r="AB116" s="124"/>
      <c r="AC116" s="124"/>
      <c r="AD116" s="124"/>
      <c r="AE116" s="124"/>
      <c r="AF116" s="124"/>
      <c r="AG116" s="124"/>
      <c r="AH116" s="124"/>
      <c r="AI116" s="124"/>
      <c r="AJ116" s="124"/>
      <c r="AK116" s="124"/>
      <c r="AL116" s="124"/>
      <c r="AM116" s="124"/>
      <c r="AN116" s="121"/>
      <c r="AO116" s="121"/>
      <c r="AP116" s="121"/>
      <c r="AQ116" s="121"/>
      <c r="AR116" s="121"/>
      <c r="AS116" s="121"/>
      <c r="AT116" s="121"/>
      <c r="AU116" s="121"/>
      <c r="AV116" s="121"/>
      <c r="AW116" s="121"/>
      <c r="AX116" s="121"/>
      <c r="AY116" s="121"/>
      <c r="AZ116" s="121"/>
      <c r="BA116" s="121"/>
    </row>
    <row r="117" spans="1:53" s="122" customFormat="1" ht="11.25">
      <c r="A117" s="123" t="s">
        <v>736</v>
      </c>
      <c r="B117" s="119">
        <f>SUMIF('Clasificación 06.2021'!D:D,'CA EF'!A117,'Clasificación 06.2021'!G:G)</f>
        <v>66728667</v>
      </c>
      <c r="C117" s="125"/>
      <c r="D117" s="125"/>
      <c r="E117" s="171"/>
      <c r="F117" s="171">
        <f t="shared" si="48"/>
        <v>66728667</v>
      </c>
      <c r="G117" s="146"/>
      <c r="H117" s="146"/>
      <c r="I117" s="146"/>
      <c r="J117" s="146"/>
      <c r="K117" s="181">
        <f t="shared" si="49"/>
        <v>-66728667</v>
      </c>
      <c r="L117" s="146"/>
      <c r="M117" s="146"/>
      <c r="N117" s="147"/>
      <c r="O117" s="146"/>
      <c r="P117" s="146"/>
      <c r="Q117" s="146"/>
      <c r="R117" s="146"/>
      <c r="S117" s="146"/>
      <c r="T117" s="146"/>
      <c r="U117" s="146"/>
      <c r="V117" s="146"/>
      <c r="W117" s="146"/>
      <c r="X117" s="146"/>
      <c r="Y117" s="146"/>
      <c r="Z117" s="119">
        <f t="shared" si="50"/>
        <v>0</v>
      </c>
      <c r="AA117" s="124"/>
      <c r="AB117" s="124"/>
      <c r="AC117" s="124"/>
      <c r="AD117" s="124"/>
      <c r="AE117" s="124"/>
      <c r="AF117" s="124"/>
      <c r="AG117" s="124"/>
      <c r="AH117" s="124"/>
      <c r="AI117" s="124"/>
      <c r="AJ117" s="124"/>
      <c r="AK117" s="124"/>
      <c r="AL117" s="124"/>
      <c r="AM117" s="124"/>
      <c r="AN117" s="121"/>
      <c r="AO117" s="121"/>
      <c r="AP117" s="121"/>
      <c r="AQ117" s="121"/>
      <c r="AR117" s="121"/>
      <c r="AS117" s="121"/>
      <c r="AT117" s="121"/>
      <c r="AU117" s="121"/>
      <c r="AV117" s="121"/>
      <c r="AW117" s="121"/>
      <c r="AX117" s="121"/>
      <c r="AY117" s="121"/>
      <c r="AZ117" s="121"/>
      <c r="BA117" s="121"/>
    </row>
    <row r="118" spans="1:53" s="122" customFormat="1" ht="11.25">
      <c r="A118" s="123" t="s">
        <v>738</v>
      </c>
      <c r="B118" s="119">
        <f>SUMIF('Clasificación 06.2021'!D:D,'CA EF'!A118,'Clasificación 06.2021'!G:G)</f>
        <v>144018746</v>
      </c>
      <c r="C118" s="125"/>
      <c r="D118" s="125"/>
      <c r="E118" s="171"/>
      <c r="F118" s="171">
        <f t="shared" ref="F118:F121" si="51">+B118-E118+C118-D118</f>
        <v>144018746</v>
      </c>
      <c r="G118" s="146"/>
      <c r="H118" s="146"/>
      <c r="I118" s="146"/>
      <c r="J118" s="146"/>
      <c r="K118" s="181">
        <f t="shared" ref="K118" si="52">-F118</f>
        <v>-144018746</v>
      </c>
      <c r="L118" s="146"/>
      <c r="M118" s="146"/>
      <c r="N118" s="147"/>
      <c r="O118" s="146"/>
      <c r="P118" s="146"/>
      <c r="Q118" s="146"/>
      <c r="R118" s="146"/>
      <c r="S118" s="146"/>
      <c r="T118" s="146"/>
      <c r="U118" s="146"/>
      <c r="V118" s="146"/>
      <c r="W118" s="146"/>
      <c r="X118" s="146"/>
      <c r="Y118" s="146"/>
      <c r="Z118" s="119">
        <f t="shared" ref="Z118" si="53">SUM(F118:Y118)</f>
        <v>0</v>
      </c>
      <c r="AA118" s="124"/>
      <c r="AB118" s="124"/>
      <c r="AC118" s="124"/>
      <c r="AD118" s="124"/>
      <c r="AE118" s="124"/>
      <c r="AF118" s="124"/>
      <c r="AG118" s="124"/>
      <c r="AH118" s="124"/>
      <c r="AI118" s="124"/>
      <c r="AJ118" s="124"/>
      <c r="AK118" s="124"/>
      <c r="AL118" s="124"/>
      <c r="AM118" s="124"/>
      <c r="AN118" s="121"/>
      <c r="AO118" s="121"/>
      <c r="AP118" s="121"/>
      <c r="AQ118" s="121"/>
      <c r="AR118" s="121"/>
      <c r="AS118" s="121"/>
      <c r="AT118" s="121"/>
      <c r="AU118" s="121"/>
      <c r="AV118" s="121"/>
      <c r="AW118" s="121"/>
      <c r="AX118" s="121"/>
      <c r="AY118" s="121"/>
      <c r="AZ118" s="121"/>
      <c r="BA118" s="121"/>
    </row>
    <row r="119" spans="1:53" s="647" customFormat="1" ht="11.25">
      <c r="A119" s="648" t="s">
        <v>769</v>
      </c>
      <c r="B119" s="645">
        <f>SUMIF('Clasificación 06.2021'!D:D,'CA EF'!A119,'Clasificación 06.2021'!G:G)</f>
        <v>5000000</v>
      </c>
      <c r="C119" s="649"/>
      <c r="D119" s="649"/>
      <c r="E119" s="669">
        <v>0</v>
      </c>
      <c r="F119" s="669">
        <f t="shared" si="51"/>
        <v>5000000</v>
      </c>
      <c r="G119" s="667">
        <v>0</v>
      </c>
      <c r="H119" s="667">
        <v>0</v>
      </c>
      <c r="I119" s="667"/>
      <c r="J119" s="667">
        <v>0</v>
      </c>
      <c r="K119" s="670">
        <f>-F119</f>
        <v>-5000000</v>
      </c>
      <c r="L119" s="667">
        <v>0</v>
      </c>
      <c r="M119" s="667">
        <v>0</v>
      </c>
      <c r="N119" s="668">
        <v>0</v>
      </c>
      <c r="O119" s="667">
        <v>0</v>
      </c>
      <c r="P119" s="667"/>
      <c r="Q119" s="667"/>
      <c r="R119" s="667"/>
      <c r="S119" s="667"/>
      <c r="T119" s="667"/>
      <c r="U119" s="667">
        <v>0</v>
      </c>
      <c r="V119" s="667">
        <v>0</v>
      </c>
      <c r="W119" s="667">
        <v>0</v>
      </c>
      <c r="X119" s="667">
        <v>0</v>
      </c>
      <c r="Y119" s="667">
        <v>0</v>
      </c>
      <c r="Z119" s="645">
        <f>SUM(F119:Y119)</f>
        <v>0</v>
      </c>
      <c r="AA119" s="615"/>
      <c r="AB119" s="615"/>
      <c r="AC119" s="615"/>
      <c r="AD119" s="615"/>
      <c r="AE119" s="615"/>
      <c r="AF119" s="615"/>
      <c r="AG119" s="615"/>
      <c r="AH119" s="615"/>
      <c r="AI119" s="615"/>
      <c r="AJ119" s="615"/>
      <c r="AK119" s="615"/>
      <c r="AL119" s="615"/>
      <c r="AM119" s="615"/>
      <c r="AN119" s="646"/>
      <c r="AO119" s="646"/>
      <c r="AP119" s="646"/>
      <c r="AQ119" s="646"/>
      <c r="AR119" s="646"/>
      <c r="AS119" s="646"/>
      <c r="AT119" s="646"/>
      <c r="AU119" s="646"/>
      <c r="AV119" s="646"/>
      <c r="AW119" s="646"/>
      <c r="AX119" s="646"/>
      <c r="AY119" s="646"/>
      <c r="AZ119" s="646"/>
      <c r="BA119" s="646"/>
    </row>
    <row r="120" spans="1:53" s="140" customFormat="1" ht="11.25">
      <c r="A120" s="36" t="s">
        <v>740</v>
      </c>
      <c r="B120" s="31">
        <f>SUMIF('Clasificación 06.2021'!D:D,'CA EF'!A120,'Clasificación 06.2021'!G:G)</f>
        <v>0</v>
      </c>
      <c r="C120" s="144"/>
      <c r="D120" s="144"/>
      <c r="E120" s="170">
        <v>0</v>
      </c>
      <c r="F120" s="171">
        <f t="shared" si="51"/>
        <v>0</v>
      </c>
      <c r="G120" s="146">
        <v>0</v>
      </c>
      <c r="H120" s="146">
        <v>0</v>
      </c>
      <c r="I120" s="146"/>
      <c r="J120" s="146">
        <v>0</v>
      </c>
      <c r="K120" s="146">
        <v>0</v>
      </c>
      <c r="L120" s="146">
        <v>0</v>
      </c>
      <c r="M120" s="146">
        <v>0</v>
      </c>
      <c r="N120" s="146">
        <v>0</v>
      </c>
      <c r="O120" s="146">
        <v>0</v>
      </c>
      <c r="P120" s="146"/>
      <c r="Q120" s="146"/>
      <c r="R120" s="146"/>
      <c r="S120" s="146"/>
      <c r="T120" s="146"/>
      <c r="U120" s="146">
        <v>0</v>
      </c>
      <c r="V120" s="146">
        <v>0</v>
      </c>
      <c r="W120" s="146">
        <v>0</v>
      </c>
      <c r="X120" s="146">
        <v>0</v>
      </c>
      <c r="Y120" s="146">
        <v>0</v>
      </c>
      <c r="Z120" s="31">
        <f t="shared" ref="Z120:Z121" si="54">SUM(F120:Y120)</f>
        <v>0</v>
      </c>
      <c r="AA120" s="143"/>
      <c r="AB120" s="143"/>
      <c r="AC120" s="143"/>
      <c r="AD120" s="143"/>
      <c r="AE120" s="143"/>
      <c r="AF120" s="143"/>
      <c r="AG120" s="143"/>
      <c r="AH120" s="143"/>
      <c r="AI120" s="143"/>
      <c r="AJ120" s="143"/>
      <c r="AK120" s="143"/>
      <c r="AL120" s="143"/>
      <c r="AM120" s="143"/>
      <c r="AN120" s="139"/>
      <c r="AO120" s="139"/>
      <c r="AP120" s="139"/>
      <c r="AQ120" s="139"/>
      <c r="AR120" s="139"/>
      <c r="AS120" s="139"/>
      <c r="AT120" s="139"/>
      <c r="AU120" s="139"/>
      <c r="AV120" s="139"/>
      <c r="AW120" s="139"/>
      <c r="AX120" s="139"/>
      <c r="AY120" s="139"/>
      <c r="AZ120" s="139"/>
      <c r="BA120" s="139"/>
    </row>
    <row r="121" spans="1:53" s="122" customFormat="1" ht="11.25">
      <c r="A121" s="123" t="s">
        <v>742</v>
      </c>
      <c r="B121" s="119">
        <f>SUMIF('Clasificación 06.2021'!D:D,'CA EF'!A121,'Clasificación 06.2021'!G:G)</f>
        <v>300000</v>
      </c>
      <c r="C121" s="38"/>
      <c r="D121" s="125"/>
      <c r="E121" s="171">
        <v>0</v>
      </c>
      <c r="F121" s="171">
        <f t="shared" si="51"/>
        <v>300000</v>
      </c>
      <c r="G121" s="146">
        <v>0</v>
      </c>
      <c r="H121" s="146">
        <v>0</v>
      </c>
      <c r="I121" s="146"/>
      <c r="J121" s="146">
        <v>0</v>
      </c>
      <c r="K121" s="146">
        <f>-F121</f>
        <v>-300000</v>
      </c>
      <c r="L121" s="146">
        <v>0</v>
      </c>
      <c r="M121" s="146">
        <v>0</v>
      </c>
      <c r="N121" s="146">
        <v>0</v>
      </c>
      <c r="O121" s="146">
        <v>0</v>
      </c>
      <c r="P121" s="146"/>
      <c r="Q121" s="146"/>
      <c r="R121" s="146"/>
      <c r="S121" s="146"/>
      <c r="T121" s="146"/>
      <c r="U121" s="146">
        <v>0</v>
      </c>
      <c r="V121" s="146">
        <v>0</v>
      </c>
      <c r="W121" s="146">
        <v>0</v>
      </c>
      <c r="X121" s="146">
        <v>0</v>
      </c>
      <c r="Y121" s="146">
        <v>0</v>
      </c>
      <c r="Z121" s="119">
        <f t="shared" si="54"/>
        <v>0</v>
      </c>
      <c r="AA121" s="124"/>
      <c r="AB121" s="124"/>
      <c r="AC121" s="124"/>
      <c r="AD121" s="124"/>
      <c r="AE121" s="124"/>
      <c r="AF121" s="124"/>
      <c r="AG121" s="124"/>
      <c r="AH121" s="124"/>
      <c r="AI121" s="124"/>
      <c r="AJ121" s="124"/>
      <c r="AK121" s="124"/>
      <c r="AL121" s="124"/>
      <c r="AM121" s="124"/>
      <c r="AN121" s="121"/>
      <c r="AO121" s="121"/>
      <c r="AP121" s="121"/>
      <c r="AQ121" s="121"/>
      <c r="AR121" s="121"/>
      <c r="AS121" s="121"/>
      <c r="AT121" s="121"/>
      <c r="AU121" s="121"/>
      <c r="AV121" s="121"/>
      <c r="AW121" s="121"/>
      <c r="AX121" s="121"/>
      <c r="AY121" s="121"/>
      <c r="AZ121" s="121"/>
      <c r="BA121" s="121"/>
    </row>
    <row r="122" spans="1:53" s="140" customFormat="1" ht="11.25">
      <c r="A122" s="36" t="s">
        <v>263</v>
      </c>
      <c r="B122" s="31">
        <f>SUMIF('Clasificación 06.2021'!D:D,'CA EF'!A122,'Clasificación 06.2021'!G:G)</f>
        <v>0</v>
      </c>
      <c r="C122" s="144"/>
      <c r="D122" s="144"/>
      <c r="E122" s="170">
        <v>0</v>
      </c>
      <c r="F122" s="171">
        <f t="shared" si="41"/>
        <v>0</v>
      </c>
      <c r="G122" s="146">
        <v>0</v>
      </c>
      <c r="H122" s="146">
        <v>0</v>
      </c>
      <c r="I122" s="146"/>
      <c r="J122" s="146">
        <v>0</v>
      </c>
      <c r="K122" s="146">
        <v>0</v>
      </c>
      <c r="L122" s="146">
        <v>0</v>
      </c>
      <c r="M122" s="146">
        <v>0</v>
      </c>
      <c r="N122" s="146">
        <v>0</v>
      </c>
      <c r="O122" s="146">
        <v>0</v>
      </c>
      <c r="P122" s="146"/>
      <c r="Q122" s="146"/>
      <c r="R122" s="146"/>
      <c r="S122" s="146"/>
      <c r="T122" s="146"/>
      <c r="U122" s="146">
        <v>0</v>
      </c>
      <c r="V122" s="146">
        <v>0</v>
      </c>
      <c r="W122" s="146">
        <v>0</v>
      </c>
      <c r="X122" s="146">
        <v>0</v>
      </c>
      <c r="Y122" s="146">
        <v>0</v>
      </c>
      <c r="Z122" s="31">
        <f t="shared" si="38"/>
        <v>0</v>
      </c>
      <c r="AA122" s="143"/>
      <c r="AB122" s="143"/>
      <c r="AC122" s="143"/>
      <c r="AD122" s="143"/>
      <c r="AE122" s="143"/>
      <c r="AF122" s="143"/>
      <c r="AG122" s="143"/>
      <c r="AH122" s="143"/>
      <c r="AI122" s="143"/>
      <c r="AJ122" s="143"/>
      <c r="AK122" s="143"/>
      <c r="AL122" s="143"/>
      <c r="AM122" s="143"/>
      <c r="AN122" s="139"/>
      <c r="AO122" s="139"/>
      <c r="AP122" s="139"/>
      <c r="AQ122" s="139"/>
      <c r="AR122" s="139"/>
      <c r="AS122" s="139"/>
      <c r="AT122" s="139"/>
      <c r="AU122" s="139"/>
      <c r="AV122" s="139"/>
      <c r="AW122" s="139"/>
      <c r="AX122" s="139"/>
      <c r="AY122" s="139"/>
      <c r="AZ122" s="139"/>
      <c r="BA122" s="139"/>
    </row>
    <row r="123" spans="1:53" s="122" customFormat="1" ht="11.25">
      <c r="A123" s="123" t="s">
        <v>265</v>
      </c>
      <c r="B123" s="119">
        <f>SUMIF('Clasificación 06.2021'!D:D,'CA EF'!A123,'Clasificación 06.2021'!G:G)</f>
        <v>954259</v>
      </c>
      <c r="C123" s="38"/>
      <c r="D123" s="125"/>
      <c r="E123" s="171">
        <v>0</v>
      </c>
      <c r="F123" s="171">
        <f t="shared" si="41"/>
        <v>954259</v>
      </c>
      <c r="G123" s="146">
        <v>0</v>
      </c>
      <c r="H123" s="146">
        <v>0</v>
      </c>
      <c r="I123" s="146"/>
      <c r="J123" s="146">
        <v>0</v>
      </c>
      <c r="K123" s="146">
        <f>-F123</f>
        <v>-954259</v>
      </c>
      <c r="L123" s="146">
        <v>0</v>
      </c>
      <c r="M123" s="146">
        <v>0</v>
      </c>
      <c r="N123" s="146">
        <v>0</v>
      </c>
      <c r="O123" s="146">
        <v>0</v>
      </c>
      <c r="P123" s="146"/>
      <c r="Q123" s="146"/>
      <c r="R123" s="146"/>
      <c r="S123" s="146"/>
      <c r="T123" s="146"/>
      <c r="U123" s="146">
        <v>0</v>
      </c>
      <c r="V123" s="146">
        <v>0</v>
      </c>
      <c r="W123" s="146">
        <v>0</v>
      </c>
      <c r="X123" s="146">
        <v>0</v>
      </c>
      <c r="Y123" s="146">
        <v>0</v>
      </c>
      <c r="Z123" s="119">
        <f t="shared" si="38"/>
        <v>0</v>
      </c>
      <c r="AA123" s="124"/>
      <c r="AB123" s="124"/>
      <c r="AC123" s="124"/>
      <c r="AD123" s="124"/>
      <c r="AE123" s="124"/>
      <c r="AF123" s="124"/>
      <c r="AG123" s="124"/>
      <c r="AH123" s="124"/>
      <c r="AI123" s="124"/>
      <c r="AJ123" s="124"/>
      <c r="AK123" s="124"/>
      <c r="AL123" s="124"/>
      <c r="AM123" s="124"/>
      <c r="AN123" s="121"/>
      <c r="AO123" s="121"/>
      <c r="AP123" s="121"/>
      <c r="AQ123" s="121"/>
      <c r="AR123" s="121"/>
      <c r="AS123" s="121"/>
      <c r="AT123" s="121"/>
      <c r="AU123" s="121"/>
      <c r="AV123" s="121"/>
      <c r="AW123" s="121"/>
      <c r="AX123" s="121"/>
      <c r="AY123" s="121"/>
      <c r="AZ123" s="121"/>
      <c r="BA123" s="121"/>
    </row>
    <row r="124" spans="1:53" s="122" customFormat="1" ht="11.25">
      <c r="A124" s="123" t="s">
        <v>460</v>
      </c>
      <c r="B124" s="119">
        <f>SUMIF('Clasificación 06.2021'!D:D,'CA EF'!A124,'Clasificación 06.2021'!G:G)</f>
        <v>175195652</v>
      </c>
      <c r="C124" s="38"/>
      <c r="D124" s="125"/>
      <c r="E124" s="171">
        <v>0</v>
      </c>
      <c r="F124" s="171">
        <f t="shared" si="41"/>
        <v>175195652</v>
      </c>
      <c r="G124" s="146">
        <v>0</v>
      </c>
      <c r="H124" s="146">
        <v>0</v>
      </c>
      <c r="I124" s="146"/>
      <c r="J124" s="146">
        <v>0</v>
      </c>
      <c r="K124" s="146">
        <v>0</v>
      </c>
      <c r="L124" s="146">
        <v>0</v>
      </c>
      <c r="M124" s="146">
        <v>0</v>
      </c>
      <c r="N124" s="146">
        <v>0</v>
      </c>
      <c r="O124" s="181">
        <f>-F124</f>
        <v>-175195652</v>
      </c>
      <c r="P124" s="146"/>
      <c r="Q124" s="146"/>
      <c r="R124" s="146"/>
      <c r="S124" s="146"/>
      <c r="T124" s="146"/>
      <c r="U124" s="146">
        <v>0</v>
      </c>
      <c r="V124" s="146">
        <v>0</v>
      </c>
      <c r="W124" s="146">
        <v>0</v>
      </c>
      <c r="X124" s="146">
        <v>0</v>
      </c>
      <c r="Y124" s="146">
        <v>0</v>
      </c>
      <c r="Z124" s="119">
        <f>SUM(F124:Y124)</f>
        <v>0</v>
      </c>
      <c r="AA124" s="124"/>
      <c r="AB124" s="124"/>
      <c r="AC124" s="124"/>
      <c r="AD124" s="124"/>
      <c r="AE124" s="124"/>
      <c r="AF124" s="124"/>
      <c r="AG124" s="124"/>
      <c r="AH124" s="124"/>
      <c r="AI124" s="124"/>
      <c r="AJ124" s="124"/>
      <c r="AK124" s="124"/>
      <c r="AL124" s="124"/>
      <c r="AM124" s="124"/>
      <c r="AN124" s="121"/>
      <c r="AO124" s="121"/>
      <c r="AP124" s="121"/>
      <c r="AQ124" s="121"/>
      <c r="AR124" s="121"/>
      <c r="AS124" s="121"/>
      <c r="AT124" s="121"/>
      <c r="AU124" s="121"/>
      <c r="AV124" s="121"/>
      <c r="AW124" s="121"/>
      <c r="AX124" s="121"/>
      <c r="AY124" s="121"/>
      <c r="AZ124" s="121"/>
      <c r="BA124" s="121"/>
    </row>
    <row r="125" spans="1:53" s="122" customFormat="1" ht="11.25">
      <c r="A125" s="123" t="s">
        <v>654</v>
      </c>
      <c r="B125" s="119">
        <f>SUMIF('Clasificación 06.2021'!D:D,'CA EF'!A125,'Clasificación 06.2021'!G:G)</f>
        <v>15661727</v>
      </c>
      <c r="C125" s="38"/>
      <c r="D125" s="125"/>
      <c r="E125" s="171">
        <v>0</v>
      </c>
      <c r="F125" s="171">
        <f t="shared" si="41"/>
        <v>15661727</v>
      </c>
      <c r="G125" s="146">
        <v>0</v>
      </c>
      <c r="H125" s="146">
        <v>0</v>
      </c>
      <c r="I125" s="146"/>
      <c r="J125" s="146">
        <v>0</v>
      </c>
      <c r="K125" s="146">
        <f>-F125</f>
        <v>-15661727</v>
      </c>
      <c r="L125" s="146">
        <v>0</v>
      </c>
      <c r="M125" s="146">
        <v>0</v>
      </c>
      <c r="N125" s="146">
        <v>0</v>
      </c>
      <c r="O125" s="181">
        <v>0</v>
      </c>
      <c r="P125" s="146"/>
      <c r="Q125" s="146"/>
      <c r="R125" s="146"/>
      <c r="S125" s="146"/>
      <c r="T125" s="146"/>
      <c r="U125" s="146">
        <v>0</v>
      </c>
      <c r="V125" s="146">
        <v>0</v>
      </c>
      <c r="W125" s="146">
        <v>0</v>
      </c>
      <c r="X125" s="146">
        <v>0</v>
      </c>
      <c r="Y125" s="146">
        <v>0</v>
      </c>
      <c r="Z125" s="119">
        <f t="shared" ref="Z125:Z127" si="55">SUM(F125:Y125)</f>
        <v>0</v>
      </c>
      <c r="AA125" s="124"/>
      <c r="AB125" s="124"/>
      <c r="AC125" s="124"/>
      <c r="AD125" s="124"/>
      <c r="AE125" s="124"/>
      <c r="AF125" s="124"/>
      <c r="AG125" s="124"/>
      <c r="AH125" s="124"/>
      <c r="AI125" s="124"/>
      <c r="AJ125" s="124"/>
      <c r="AK125" s="124"/>
      <c r="AL125" s="124"/>
      <c r="AM125" s="124"/>
      <c r="AN125" s="121"/>
      <c r="AO125" s="121"/>
      <c r="AP125" s="121"/>
      <c r="AQ125" s="121"/>
      <c r="AR125" s="121"/>
      <c r="AS125" s="121"/>
      <c r="AT125" s="121"/>
      <c r="AU125" s="121"/>
      <c r="AV125" s="121"/>
      <c r="AW125" s="121"/>
      <c r="AX125" s="121"/>
      <c r="AY125" s="121"/>
      <c r="AZ125" s="121"/>
      <c r="BA125" s="121"/>
    </row>
    <row r="126" spans="1:53" s="122" customFormat="1" ht="11.25">
      <c r="A126" s="123" t="s">
        <v>656</v>
      </c>
      <c r="B126" s="119">
        <f>SUMIF('Clasificación 06.2021'!D:D,'CA EF'!A126,'Clasificación 06.2021'!G:G)</f>
        <v>8538600</v>
      </c>
      <c r="C126" s="38"/>
      <c r="D126" s="125"/>
      <c r="E126" s="171">
        <v>0</v>
      </c>
      <c r="F126" s="171">
        <f t="shared" si="41"/>
        <v>8538600</v>
      </c>
      <c r="G126" s="146">
        <v>0</v>
      </c>
      <c r="H126" s="146">
        <v>0</v>
      </c>
      <c r="I126" s="146"/>
      <c r="J126" s="146">
        <v>0</v>
      </c>
      <c r="K126" s="146">
        <f>-F126</f>
        <v>-8538600</v>
      </c>
      <c r="L126" s="146">
        <v>0</v>
      </c>
      <c r="M126" s="146">
        <v>0</v>
      </c>
      <c r="N126" s="146">
        <v>0</v>
      </c>
      <c r="O126" s="181">
        <v>0</v>
      </c>
      <c r="P126" s="146"/>
      <c r="Q126" s="146"/>
      <c r="R126" s="146"/>
      <c r="S126" s="146"/>
      <c r="T126" s="146"/>
      <c r="U126" s="146">
        <v>0</v>
      </c>
      <c r="V126" s="146">
        <v>0</v>
      </c>
      <c r="W126" s="146">
        <v>0</v>
      </c>
      <c r="X126" s="146">
        <v>0</v>
      </c>
      <c r="Y126" s="146">
        <v>0</v>
      </c>
      <c r="Z126" s="119">
        <f t="shared" si="55"/>
        <v>0</v>
      </c>
      <c r="AA126" s="124"/>
      <c r="AB126" s="124"/>
      <c r="AC126" s="124"/>
      <c r="AD126" s="124"/>
      <c r="AE126" s="124"/>
      <c r="AF126" s="124"/>
      <c r="AG126" s="124"/>
      <c r="AH126" s="124"/>
      <c r="AI126" s="124"/>
      <c r="AJ126" s="124"/>
      <c r="AK126" s="124"/>
      <c r="AL126" s="124"/>
      <c r="AM126" s="124"/>
      <c r="AN126" s="121"/>
      <c r="AO126" s="121"/>
      <c r="AP126" s="121"/>
      <c r="AQ126" s="121"/>
      <c r="AR126" s="121"/>
      <c r="AS126" s="121"/>
      <c r="AT126" s="121"/>
      <c r="AU126" s="121"/>
      <c r="AV126" s="121"/>
      <c r="AW126" s="121"/>
      <c r="AX126" s="121"/>
      <c r="AY126" s="121"/>
      <c r="AZ126" s="121"/>
      <c r="BA126" s="121"/>
    </row>
    <row r="127" spans="1:53" s="122" customFormat="1" ht="11.25">
      <c r="A127" s="123" t="s">
        <v>658</v>
      </c>
      <c r="B127" s="119">
        <f>SUMIF('Clasificación 06.2021'!D:D,'CA EF'!A127,'Clasificación 06.2021'!G:G)</f>
        <v>2266050</v>
      </c>
      <c r="C127" s="38"/>
      <c r="D127" s="125"/>
      <c r="E127" s="171">
        <v>0</v>
      </c>
      <c r="F127" s="171">
        <f t="shared" si="41"/>
        <v>2266050</v>
      </c>
      <c r="G127" s="146">
        <v>0</v>
      </c>
      <c r="H127" s="146">
        <v>0</v>
      </c>
      <c r="I127" s="146"/>
      <c r="J127" s="146">
        <v>0</v>
      </c>
      <c r="K127" s="146">
        <f>-F127</f>
        <v>-2266050</v>
      </c>
      <c r="L127" s="146">
        <v>0</v>
      </c>
      <c r="M127" s="146">
        <v>0</v>
      </c>
      <c r="N127" s="146">
        <v>0</v>
      </c>
      <c r="O127" s="181">
        <v>0</v>
      </c>
      <c r="P127" s="146"/>
      <c r="Q127" s="146"/>
      <c r="R127" s="146"/>
      <c r="S127" s="146"/>
      <c r="T127" s="146"/>
      <c r="U127" s="146">
        <v>0</v>
      </c>
      <c r="V127" s="146">
        <v>0</v>
      </c>
      <c r="W127" s="146">
        <v>0</v>
      </c>
      <c r="X127" s="146">
        <v>0</v>
      </c>
      <c r="Y127" s="146">
        <v>0</v>
      </c>
      <c r="Z127" s="119">
        <f t="shared" si="55"/>
        <v>0</v>
      </c>
      <c r="AA127" s="124"/>
      <c r="AB127" s="124"/>
      <c r="AC127" s="124"/>
      <c r="AD127" s="124"/>
      <c r="AE127" s="124"/>
      <c r="AF127" s="124"/>
      <c r="AG127" s="124"/>
      <c r="AH127" s="124"/>
      <c r="AI127" s="124"/>
      <c r="AJ127" s="124"/>
      <c r="AK127" s="124"/>
      <c r="AL127" s="124"/>
      <c r="AM127" s="124"/>
      <c r="AN127" s="121"/>
      <c r="AO127" s="121"/>
      <c r="AP127" s="121"/>
      <c r="AQ127" s="121"/>
      <c r="AR127" s="121"/>
      <c r="AS127" s="121"/>
      <c r="AT127" s="121"/>
      <c r="AU127" s="121"/>
      <c r="AV127" s="121"/>
      <c r="AW127" s="121"/>
      <c r="AX127" s="121"/>
      <c r="AY127" s="121"/>
      <c r="AZ127" s="121"/>
      <c r="BA127" s="121"/>
    </row>
    <row r="128" spans="1:53" s="122" customFormat="1" ht="11.25">
      <c r="A128" s="123" t="s">
        <v>744</v>
      </c>
      <c r="B128" s="119">
        <f>SUMIF('Clasificación 06.2021'!D:D,'CA EF'!A128,'Clasificación 06.2021'!G:G)</f>
        <v>12670644</v>
      </c>
      <c r="C128" s="38"/>
      <c r="D128" s="125"/>
      <c r="E128" s="171">
        <v>0</v>
      </c>
      <c r="F128" s="171">
        <f t="shared" ref="F128" si="56">+B128-E128+C128-D128</f>
        <v>12670644</v>
      </c>
      <c r="G128" s="146">
        <v>0</v>
      </c>
      <c r="H128" s="146">
        <v>0</v>
      </c>
      <c r="I128" s="146"/>
      <c r="J128" s="146">
        <v>0</v>
      </c>
      <c r="K128" s="146">
        <f>-F128</f>
        <v>-12670644</v>
      </c>
      <c r="L128" s="146">
        <v>0</v>
      </c>
      <c r="M128" s="146">
        <v>0</v>
      </c>
      <c r="N128" s="146">
        <v>0</v>
      </c>
      <c r="O128" s="181">
        <v>0</v>
      </c>
      <c r="P128" s="146"/>
      <c r="Q128" s="146"/>
      <c r="R128" s="146"/>
      <c r="S128" s="146"/>
      <c r="T128" s="146"/>
      <c r="U128" s="146">
        <v>0</v>
      </c>
      <c r="V128" s="146">
        <v>0</v>
      </c>
      <c r="W128" s="146">
        <v>0</v>
      </c>
      <c r="X128" s="146">
        <v>0</v>
      </c>
      <c r="Y128" s="146">
        <v>0</v>
      </c>
      <c r="Z128" s="119">
        <f t="shared" ref="Z128" si="57">SUM(F128:Y128)</f>
        <v>0</v>
      </c>
      <c r="AA128" s="124"/>
      <c r="AB128" s="124"/>
      <c r="AC128" s="124"/>
      <c r="AD128" s="124"/>
      <c r="AE128" s="124"/>
      <c r="AF128" s="124"/>
      <c r="AG128" s="124"/>
      <c r="AH128" s="124"/>
      <c r="AI128" s="124"/>
      <c r="AJ128" s="124"/>
      <c r="AK128" s="124"/>
      <c r="AL128" s="124"/>
      <c r="AM128" s="124"/>
      <c r="AN128" s="121"/>
      <c r="AO128" s="121"/>
      <c r="AP128" s="121"/>
      <c r="AQ128" s="121"/>
      <c r="AR128" s="121"/>
      <c r="AS128" s="121"/>
      <c r="AT128" s="121"/>
      <c r="AU128" s="121"/>
      <c r="AV128" s="121"/>
      <c r="AW128" s="121"/>
      <c r="AX128" s="121"/>
      <c r="AY128" s="121"/>
      <c r="AZ128" s="121"/>
      <c r="BA128" s="121"/>
    </row>
    <row r="129" spans="1:53" s="140" customFormat="1" ht="11.25">
      <c r="A129" s="36" t="s">
        <v>267</v>
      </c>
      <c r="B129" s="31">
        <f>SUMIF('Clasificación 06.2021'!D:D,'CA EF'!A129,'Clasificación 06.2021'!G:G)</f>
        <v>0</v>
      </c>
      <c r="C129" s="144"/>
      <c r="D129" s="144"/>
      <c r="E129" s="170">
        <v>0</v>
      </c>
      <c r="F129" s="171">
        <f t="shared" si="41"/>
        <v>0</v>
      </c>
      <c r="G129" s="147">
        <v>0</v>
      </c>
      <c r="H129" s="147">
        <v>0</v>
      </c>
      <c r="I129" s="147"/>
      <c r="J129" s="147">
        <v>0</v>
      </c>
      <c r="K129" s="147">
        <v>0</v>
      </c>
      <c r="L129" s="147">
        <v>0</v>
      </c>
      <c r="M129" s="147">
        <v>0</v>
      </c>
      <c r="N129" s="147">
        <v>0</v>
      </c>
      <c r="O129" s="147">
        <v>0</v>
      </c>
      <c r="P129" s="147"/>
      <c r="Q129" s="147"/>
      <c r="R129" s="147"/>
      <c r="S129" s="147"/>
      <c r="T129" s="147"/>
      <c r="U129" s="147">
        <v>0</v>
      </c>
      <c r="V129" s="147">
        <v>0</v>
      </c>
      <c r="W129" s="147">
        <v>0</v>
      </c>
      <c r="X129" s="147">
        <v>0</v>
      </c>
      <c r="Y129" s="147">
        <v>0</v>
      </c>
      <c r="Z129" s="31">
        <f t="shared" si="38"/>
        <v>0</v>
      </c>
      <c r="AA129" s="143"/>
      <c r="AB129" s="143"/>
      <c r="AC129" s="143"/>
      <c r="AD129" s="143"/>
      <c r="AE129" s="143"/>
      <c r="AF129" s="143"/>
      <c r="AG129" s="143"/>
      <c r="AH129" s="143"/>
      <c r="AI129" s="143"/>
      <c r="AJ129" s="143"/>
      <c r="AK129" s="143"/>
      <c r="AL129" s="143"/>
      <c r="AM129" s="143"/>
      <c r="AN129" s="139"/>
      <c r="AO129" s="139"/>
      <c r="AP129" s="139"/>
      <c r="AQ129" s="139"/>
      <c r="AR129" s="139"/>
      <c r="AS129" s="139"/>
      <c r="AT129" s="139"/>
      <c r="AU129" s="139"/>
      <c r="AV129" s="139"/>
      <c r="AW129" s="139"/>
      <c r="AX129" s="139"/>
      <c r="AY129" s="139"/>
      <c r="AZ129" s="139"/>
      <c r="BA129" s="139"/>
    </row>
    <row r="130" spans="1:53" s="122" customFormat="1" ht="11.25">
      <c r="A130" s="123" t="s">
        <v>269</v>
      </c>
      <c r="B130" s="119">
        <f>SUMIF('Clasificación 06.2021'!D:D,'CA EF'!A130,'Clasificación 06.2021'!G:G)</f>
        <v>156818</v>
      </c>
      <c r="C130" s="125"/>
      <c r="D130" s="125"/>
      <c r="E130" s="171">
        <v>0</v>
      </c>
      <c r="F130" s="171">
        <f t="shared" si="41"/>
        <v>156818</v>
      </c>
      <c r="G130" s="146">
        <v>0</v>
      </c>
      <c r="H130" s="146">
        <v>0</v>
      </c>
      <c r="I130" s="146"/>
      <c r="J130" s="146">
        <v>0</v>
      </c>
      <c r="K130" s="146">
        <f>-F130</f>
        <v>-156818</v>
      </c>
      <c r="L130" s="146">
        <v>0</v>
      </c>
      <c r="M130" s="146">
        <v>0</v>
      </c>
      <c r="N130" s="147">
        <v>0</v>
      </c>
      <c r="O130" s="146">
        <v>0</v>
      </c>
      <c r="P130" s="146"/>
      <c r="Q130" s="146"/>
      <c r="R130" s="146"/>
      <c r="S130" s="146"/>
      <c r="T130" s="146"/>
      <c r="U130" s="146">
        <v>0</v>
      </c>
      <c r="V130" s="146">
        <v>0</v>
      </c>
      <c r="W130" s="146">
        <v>0</v>
      </c>
      <c r="X130" s="146">
        <v>0</v>
      </c>
      <c r="Y130" s="146">
        <v>0</v>
      </c>
      <c r="Z130" s="119">
        <f t="shared" si="38"/>
        <v>0</v>
      </c>
      <c r="AA130" s="124"/>
      <c r="AB130" s="124"/>
      <c r="AC130" s="124"/>
      <c r="AD130" s="124"/>
      <c r="AE130" s="124"/>
      <c r="AF130" s="124"/>
      <c r="AG130" s="124"/>
      <c r="AH130" s="124"/>
      <c r="AI130" s="124"/>
      <c r="AJ130" s="124"/>
      <c r="AK130" s="124"/>
      <c r="AL130" s="124"/>
      <c r="AM130" s="124"/>
      <c r="AN130" s="121"/>
      <c r="AO130" s="121"/>
      <c r="AP130" s="121"/>
      <c r="AQ130" s="121"/>
      <c r="AR130" s="121"/>
      <c r="AS130" s="121"/>
      <c r="AT130" s="121"/>
      <c r="AU130" s="121"/>
      <c r="AV130" s="121"/>
      <c r="AW130" s="121"/>
      <c r="AX130" s="121"/>
      <c r="AY130" s="121"/>
      <c r="AZ130" s="121"/>
      <c r="BA130" s="121"/>
    </row>
    <row r="131" spans="1:53" s="140" customFormat="1" ht="11.25">
      <c r="A131" s="36" t="s">
        <v>660</v>
      </c>
      <c r="B131" s="31">
        <f>SUMIF('Clasificación 06.2021'!D:D,'CA EF'!A131,'Clasificación 06.2021'!G:G)</f>
        <v>0</v>
      </c>
      <c r="C131" s="144"/>
      <c r="D131" s="144"/>
      <c r="E131" s="170">
        <v>0</v>
      </c>
      <c r="F131" s="171">
        <f t="shared" si="41"/>
        <v>0</v>
      </c>
      <c r="G131" s="147">
        <v>0</v>
      </c>
      <c r="H131" s="147">
        <v>0</v>
      </c>
      <c r="I131" s="147"/>
      <c r="J131" s="147">
        <v>0</v>
      </c>
      <c r="K131" s="147">
        <v>0</v>
      </c>
      <c r="L131" s="147">
        <v>0</v>
      </c>
      <c r="M131" s="147">
        <v>0</v>
      </c>
      <c r="N131" s="147">
        <v>0</v>
      </c>
      <c r="O131" s="147">
        <v>0</v>
      </c>
      <c r="P131" s="147"/>
      <c r="Q131" s="147"/>
      <c r="R131" s="147"/>
      <c r="S131" s="147"/>
      <c r="T131" s="147"/>
      <c r="U131" s="147">
        <v>0</v>
      </c>
      <c r="V131" s="147">
        <v>0</v>
      </c>
      <c r="W131" s="147">
        <v>0</v>
      </c>
      <c r="X131" s="147">
        <v>0</v>
      </c>
      <c r="Y131" s="147">
        <v>0</v>
      </c>
      <c r="Z131" s="31">
        <f t="shared" ref="Z131:Z132" si="58">SUM(F131:Y131)</f>
        <v>0</v>
      </c>
      <c r="AA131" s="143"/>
      <c r="AB131" s="143"/>
      <c r="AC131" s="143"/>
      <c r="AD131" s="143"/>
      <c r="AE131" s="143"/>
      <c r="AF131" s="143"/>
      <c r="AG131" s="143"/>
      <c r="AH131" s="143"/>
      <c r="AI131" s="143"/>
      <c r="AJ131" s="143"/>
      <c r="AK131" s="143"/>
      <c r="AL131" s="143"/>
      <c r="AM131" s="143"/>
      <c r="AN131" s="139"/>
      <c r="AO131" s="139"/>
      <c r="AP131" s="139"/>
      <c r="AQ131" s="139"/>
      <c r="AR131" s="139"/>
      <c r="AS131" s="139"/>
      <c r="AT131" s="139"/>
      <c r="AU131" s="139"/>
      <c r="AV131" s="139"/>
      <c r="AW131" s="139"/>
      <c r="AX131" s="139"/>
      <c r="AY131" s="139"/>
      <c r="AZ131" s="139"/>
      <c r="BA131" s="139"/>
    </row>
    <row r="132" spans="1:53" s="122" customFormat="1" ht="11.25">
      <c r="A132" s="123" t="s">
        <v>662</v>
      </c>
      <c r="B132" s="119">
        <f>SUMIF('Clasificación 06.2021'!D:D,'CA EF'!A132,'Clasificación 06.2021'!G:G)</f>
        <v>166160</v>
      </c>
      <c r="C132" s="125"/>
      <c r="D132" s="125"/>
      <c r="E132" s="171">
        <v>0</v>
      </c>
      <c r="F132" s="171">
        <f t="shared" si="41"/>
        <v>166160</v>
      </c>
      <c r="G132" s="146">
        <v>0</v>
      </c>
      <c r="H132" s="146">
        <v>0</v>
      </c>
      <c r="I132" s="146"/>
      <c r="J132" s="146">
        <v>0</v>
      </c>
      <c r="K132" s="146">
        <f>-F132</f>
        <v>-166160</v>
      </c>
      <c r="L132" s="146">
        <v>0</v>
      </c>
      <c r="M132" s="146">
        <v>0</v>
      </c>
      <c r="N132" s="147">
        <v>0</v>
      </c>
      <c r="O132" s="146">
        <v>0</v>
      </c>
      <c r="P132" s="146"/>
      <c r="Q132" s="146"/>
      <c r="R132" s="146"/>
      <c r="S132" s="146"/>
      <c r="T132" s="146"/>
      <c r="U132" s="146">
        <v>0</v>
      </c>
      <c r="V132" s="146">
        <v>0</v>
      </c>
      <c r="W132" s="146">
        <v>0</v>
      </c>
      <c r="X132" s="146">
        <v>0</v>
      </c>
      <c r="Y132" s="146">
        <v>0</v>
      </c>
      <c r="Z132" s="119">
        <f t="shared" si="58"/>
        <v>0</v>
      </c>
      <c r="AA132" s="124"/>
      <c r="AB132" s="124"/>
      <c r="AC132" s="124"/>
      <c r="AD132" s="124"/>
      <c r="AE132" s="124"/>
      <c r="AF132" s="124"/>
      <c r="AG132" s="124"/>
      <c r="AH132" s="124"/>
      <c r="AI132" s="124"/>
      <c r="AJ132" s="124"/>
      <c r="AK132" s="124"/>
      <c r="AL132" s="124"/>
      <c r="AM132" s="124"/>
      <c r="AN132" s="121"/>
      <c r="AO132" s="121"/>
      <c r="AP132" s="121"/>
      <c r="AQ132" s="121"/>
      <c r="AR132" s="121"/>
      <c r="AS132" s="121"/>
      <c r="AT132" s="121"/>
      <c r="AU132" s="121"/>
      <c r="AV132" s="121"/>
      <c r="AW132" s="121"/>
      <c r="AX132" s="121"/>
      <c r="AY132" s="121"/>
      <c r="AZ132" s="121"/>
      <c r="BA132" s="121"/>
    </row>
    <row r="133" spans="1:53" s="122" customFormat="1" ht="11.25">
      <c r="A133" s="123" t="s">
        <v>746</v>
      </c>
      <c r="B133" s="119">
        <f>SUMIF('Clasificación 06.2021'!D:D,'CA EF'!A133,'Clasificación 06.2021'!G:G)</f>
        <v>819546</v>
      </c>
      <c r="C133" s="125"/>
      <c r="D133" s="125"/>
      <c r="E133" s="171">
        <v>0</v>
      </c>
      <c r="F133" s="171">
        <f t="shared" ref="F133" si="59">+B133-E133+C133-D133</f>
        <v>819546</v>
      </c>
      <c r="G133" s="146">
        <v>0</v>
      </c>
      <c r="H133" s="146">
        <v>0</v>
      </c>
      <c r="I133" s="146"/>
      <c r="J133" s="146">
        <v>0</v>
      </c>
      <c r="K133" s="146">
        <f>-F133</f>
        <v>-819546</v>
      </c>
      <c r="L133" s="146">
        <v>0</v>
      </c>
      <c r="M133" s="146">
        <v>0</v>
      </c>
      <c r="N133" s="147">
        <v>0</v>
      </c>
      <c r="O133" s="146">
        <v>0</v>
      </c>
      <c r="P133" s="146"/>
      <c r="Q133" s="146"/>
      <c r="R133" s="146"/>
      <c r="S133" s="146"/>
      <c r="T133" s="146"/>
      <c r="U133" s="146">
        <v>0</v>
      </c>
      <c r="V133" s="146">
        <v>0</v>
      </c>
      <c r="W133" s="146">
        <v>0</v>
      </c>
      <c r="X133" s="146">
        <v>0</v>
      </c>
      <c r="Y133" s="146">
        <v>0</v>
      </c>
      <c r="Z133" s="119">
        <f t="shared" ref="Z133" si="60">SUM(F133:Y133)</f>
        <v>0</v>
      </c>
      <c r="AA133" s="124"/>
      <c r="AB133" s="124"/>
      <c r="AC133" s="124"/>
      <c r="AD133" s="124"/>
      <c r="AE133" s="124"/>
      <c r="AF133" s="124"/>
      <c r="AG133" s="124"/>
      <c r="AH133" s="124"/>
      <c r="AI133" s="124"/>
      <c r="AJ133" s="124"/>
      <c r="AK133" s="124"/>
      <c r="AL133" s="124"/>
      <c r="AM133" s="124"/>
      <c r="AN133" s="121"/>
      <c r="AO133" s="121"/>
      <c r="AP133" s="121"/>
      <c r="AQ133" s="121"/>
      <c r="AR133" s="121"/>
      <c r="AS133" s="121"/>
      <c r="AT133" s="121"/>
      <c r="AU133" s="121"/>
      <c r="AV133" s="121"/>
      <c r="AW133" s="121"/>
      <c r="AX133" s="121"/>
      <c r="AY133" s="121"/>
      <c r="AZ133" s="121"/>
      <c r="BA133" s="121"/>
    </row>
    <row r="134" spans="1:53" s="647" customFormat="1" ht="11.25">
      <c r="A134" s="648" t="s">
        <v>771</v>
      </c>
      <c r="B134" s="645">
        <f>SUMIF('Clasificación 06.2021'!D:D,'CA EF'!A134,'Clasificación 06.2021'!G:G)</f>
        <v>75</v>
      </c>
      <c r="C134" s="649"/>
      <c r="D134" s="649"/>
      <c r="E134" s="669">
        <v>0</v>
      </c>
      <c r="F134" s="669">
        <f t="shared" ref="F134" si="61">+B134-E134+C134-D134</f>
        <v>75</v>
      </c>
      <c r="G134" s="667">
        <v>0</v>
      </c>
      <c r="H134" s="667">
        <v>0</v>
      </c>
      <c r="I134" s="667"/>
      <c r="J134" s="667">
        <v>0</v>
      </c>
      <c r="K134" s="667">
        <f>-F134</f>
        <v>-75</v>
      </c>
      <c r="L134" s="667">
        <v>0</v>
      </c>
      <c r="M134" s="667">
        <v>0</v>
      </c>
      <c r="N134" s="668">
        <v>0</v>
      </c>
      <c r="O134" s="667">
        <v>0</v>
      </c>
      <c r="P134" s="667"/>
      <c r="Q134" s="667"/>
      <c r="R134" s="667"/>
      <c r="S134" s="667"/>
      <c r="T134" s="667"/>
      <c r="U134" s="667">
        <v>0</v>
      </c>
      <c r="V134" s="667">
        <v>0</v>
      </c>
      <c r="W134" s="667">
        <v>0</v>
      </c>
      <c r="X134" s="667">
        <v>0</v>
      </c>
      <c r="Y134" s="667">
        <v>0</v>
      </c>
      <c r="Z134" s="645">
        <f t="shared" ref="Z134" si="62">SUM(F134:Y134)</f>
        <v>0</v>
      </c>
      <c r="AA134" s="615"/>
      <c r="AB134" s="615"/>
      <c r="AC134" s="615"/>
      <c r="AD134" s="615"/>
      <c r="AE134" s="615"/>
      <c r="AF134" s="615"/>
      <c r="AG134" s="615"/>
      <c r="AH134" s="615"/>
      <c r="AI134" s="615"/>
      <c r="AJ134" s="615"/>
      <c r="AK134" s="615"/>
      <c r="AL134" s="615"/>
      <c r="AM134" s="615"/>
      <c r="AN134" s="646"/>
      <c r="AO134" s="646"/>
      <c r="AP134" s="646"/>
      <c r="AQ134" s="646"/>
      <c r="AR134" s="646"/>
      <c r="AS134" s="646"/>
      <c r="AT134" s="646"/>
      <c r="AU134" s="646"/>
      <c r="AV134" s="646"/>
      <c r="AW134" s="646"/>
      <c r="AX134" s="646"/>
      <c r="AY134" s="646"/>
      <c r="AZ134" s="646"/>
      <c r="BA134" s="646"/>
    </row>
    <row r="135" spans="1:53" s="140" customFormat="1" ht="11.25">
      <c r="A135" s="36" t="s">
        <v>271</v>
      </c>
      <c r="B135" s="31">
        <v>0</v>
      </c>
      <c r="C135" s="144"/>
      <c r="D135" s="144"/>
      <c r="E135" s="170">
        <v>0</v>
      </c>
      <c r="F135" s="171">
        <f t="shared" si="41"/>
        <v>0</v>
      </c>
      <c r="G135" s="147">
        <v>0</v>
      </c>
      <c r="H135" s="147">
        <v>0</v>
      </c>
      <c r="I135" s="147"/>
      <c r="J135" s="147">
        <v>0</v>
      </c>
      <c r="K135" s="147">
        <v>0</v>
      </c>
      <c r="L135" s="147">
        <v>0</v>
      </c>
      <c r="M135" s="147">
        <v>0</v>
      </c>
      <c r="N135" s="147">
        <v>0</v>
      </c>
      <c r="O135" s="147">
        <v>0</v>
      </c>
      <c r="P135" s="147"/>
      <c r="Q135" s="147"/>
      <c r="R135" s="147"/>
      <c r="S135" s="147"/>
      <c r="T135" s="147"/>
      <c r="U135" s="147">
        <v>0</v>
      </c>
      <c r="V135" s="147">
        <v>0</v>
      </c>
      <c r="W135" s="147">
        <v>0</v>
      </c>
      <c r="X135" s="147">
        <v>0</v>
      </c>
      <c r="Y135" s="147">
        <v>0</v>
      </c>
      <c r="Z135" s="31">
        <f t="shared" si="38"/>
        <v>0</v>
      </c>
      <c r="AA135" s="143"/>
      <c r="AB135" s="143"/>
      <c r="AC135" s="143"/>
      <c r="AD135" s="143"/>
      <c r="AE135" s="143"/>
      <c r="AF135" s="143"/>
      <c r="AG135" s="143"/>
      <c r="AH135" s="143"/>
      <c r="AI135" s="143"/>
      <c r="AJ135" s="143"/>
      <c r="AK135" s="143"/>
      <c r="AL135" s="143"/>
      <c r="AM135" s="143"/>
      <c r="AN135" s="139"/>
      <c r="AO135" s="139"/>
      <c r="AP135" s="139"/>
      <c r="AQ135" s="139"/>
      <c r="AR135" s="139"/>
      <c r="AS135" s="139"/>
      <c r="AT135" s="139"/>
      <c r="AU135" s="139"/>
      <c r="AV135" s="139"/>
      <c r="AW135" s="139"/>
      <c r="AX135" s="139"/>
      <c r="AY135" s="139"/>
      <c r="AZ135" s="139"/>
      <c r="BA135" s="139"/>
    </row>
    <row r="136" spans="1:53" s="122" customFormat="1" ht="11.25">
      <c r="A136" s="123" t="s">
        <v>75</v>
      </c>
      <c r="B136" s="119">
        <f>SUMIF('Clasificación 06.2021'!D:D,'CA EF'!A136,'Clasificación 06.2021'!G:G)</f>
        <v>1529761</v>
      </c>
      <c r="C136" s="125"/>
      <c r="D136" s="125"/>
      <c r="E136" s="171">
        <v>0</v>
      </c>
      <c r="F136" s="171">
        <f t="shared" si="41"/>
        <v>1529761</v>
      </c>
      <c r="G136" s="146">
        <v>0</v>
      </c>
      <c r="H136" s="146">
        <v>0</v>
      </c>
      <c r="I136" s="146"/>
      <c r="J136" s="146">
        <v>0</v>
      </c>
      <c r="K136" s="146">
        <f>-F136</f>
        <v>-1529761</v>
      </c>
      <c r="L136" s="146">
        <v>0</v>
      </c>
      <c r="M136" s="146">
        <v>0</v>
      </c>
      <c r="N136" s="146"/>
      <c r="O136" s="146">
        <v>0</v>
      </c>
      <c r="P136" s="146"/>
      <c r="Q136" s="146"/>
      <c r="R136" s="146"/>
      <c r="S136" s="146"/>
      <c r="T136" s="146"/>
      <c r="U136" s="146">
        <v>0</v>
      </c>
      <c r="V136" s="146">
        <v>0</v>
      </c>
      <c r="W136" s="146">
        <v>0</v>
      </c>
      <c r="X136" s="146">
        <v>0</v>
      </c>
      <c r="Y136" s="146">
        <v>0</v>
      </c>
      <c r="Z136" s="119">
        <f t="shared" si="38"/>
        <v>0</v>
      </c>
      <c r="AA136" s="124"/>
      <c r="AB136" s="124"/>
      <c r="AC136" s="124"/>
      <c r="AD136" s="124"/>
      <c r="AE136" s="124"/>
      <c r="AF136" s="124"/>
      <c r="AG136" s="124"/>
      <c r="AH136" s="124"/>
      <c r="AI136" s="124"/>
      <c r="AJ136" s="124"/>
      <c r="AK136" s="124"/>
      <c r="AL136" s="124"/>
      <c r="AM136" s="124"/>
      <c r="AN136" s="121"/>
      <c r="AO136" s="121"/>
      <c r="AP136" s="121"/>
      <c r="AQ136" s="121"/>
      <c r="AR136" s="121"/>
      <c r="AS136" s="121"/>
      <c r="AT136" s="121"/>
      <c r="AU136" s="121"/>
      <c r="AV136" s="121"/>
      <c r="AW136" s="121"/>
      <c r="AX136" s="121"/>
      <c r="AY136" s="121"/>
      <c r="AZ136" s="121"/>
      <c r="BA136" s="121"/>
    </row>
    <row r="137" spans="1:53" s="140" customFormat="1" ht="11.25">
      <c r="A137" s="36" t="s">
        <v>748</v>
      </c>
      <c r="B137" s="31">
        <v>0</v>
      </c>
      <c r="C137" s="144"/>
      <c r="D137" s="144"/>
      <c r="E137" s="170">
        <v>0</v>
      </c>
      <c r="F137" s="171">
        <f t="shared" ref="F137:F139" si="63">+B137-E137+C137-D137</f>
        <v>0</v>
      </c>
      <c r="G137" s="147">
        <v>0</v>
      </c>
      <c r="H137" s="147">
        <v>0</v>
      </c>
      <c r="I137" s="147"/>
      <c r="J137" s="147">
        <v>0</v>
      </c>
      <c r="K137" s="147">
        <v>0</v>
      </c>
      <c r="L137" s="147">
        <v>0</v>
      </c>
      <c r="M137" s="147">
        <v>0</v>
      </c>
      <c r="N137" s="147">
        <v>0</v>
      </c>
      <c r="O137" s="147">
        <v>0</v>
      </c>
      <c r="P137" s="147"/>
      <c r="Q137" s="147"/>
      <c r="R137" s="147"/>
      <c r="S137" s="147"/>
      <c r="T137" s="147"/>
      <c r="U137" s="147">
        <v>0</v>
      </c>
      <c r="V137" s="147">
        <v>0</v>
      </c>
      <c r="W137" s="147">
        <v>0</v>
      </c>
      <c r="X137" s="147">
        <v>0</v>
      </c>
      <c r="Y137" s="147">
        <v>0</v>
      </c>
      <c r="Z137" s="31">
        <f t="shared" ref="Z137:Z139" si="64">SUM(F137:Y137)</f>
        <v>0</v>
      </c>
      <c r="AA137" s="143"/>
      <c r="AB137" s="143"/>
      <c r="AC137" s="143"/>
      <c r="AD137" s="143"/>
      <c r="AE137" s="143"/>
      <c r="AF137" s="143"/>
      <c r="AG137" s="143"/>
      <c r="AH137" s="143"/>
      <c r="AI137" s="143"/>
      <c r="AJ137" s="143"/>
      <c r="AK137" s="143"/>
      <c r="AL137" s="143"/>
      <c r="AM137" s="143"/>
      <c r="AN137" s="139"/>
      <c r="AO137" s="139"/>
      <c r="AP137" s="139"/>
      <c r="AQ137" s="139"/>
      <c r="AR137" s="139"/>
      <c r="AS137" s="139"/>
      <c r="AT137" s="139"/>
      <c r="AU137" s="139"/>
      <c r="AV137" s="139"/>
      <c r="AW137" s="139"/>
      <c r="AX137" s="139"/>
      <c r="AY137" s="139"/>
      <c r="AZ137" s="139"/>
      <c r="BA137" s="139"/>
    </row>
    <row r="138" spans="1:53" s="140" customFormat="1" ht="11.25">
      <c r="A138" s="36" t="s">
        <v>750</v>
      </c>
      <c r="B138" s="31">
        <v>0</v>
      </c>
      <c r="C138" s="144"/>
      <c r="D138" s="144"/>
      <c r="E138" s="170">
        <v>0</v>
      </c>
      <c r="F138" s="171">
        <f t="shared" si="63"/>
        <v>0</v>
      </c>
      <c r="G138" s="147">
        <v>0</v>
      </c>
      <c r="H138" s="147">
        <v>0</v>
      </c>
      <c r="I138" s="147"/>
      <c r="J138" s="147">
        <v>0</v>
      </c>
      <c r="K138" s="147">
        <v>0</v>
      </c>
      <c r="L138" s="147">
        <v>0</v>
      </c>
      <c r="M138" s="147">
        <v>0</v>
      </c>
      <c r="N138" s="147">
        <v>0</v>
      </c>
      <c r="O138" s="147">
        <v>0</v>
      </c>
      <c r="P138" s="147"/>
      <c r="Q138" s="147"/>
      <c r="R138" s="147"/>
      <c r="S138" s="147"/>
      <c r="T138" s="147"/>
      <c r="U138" s="147">
        <v>0</v>
      </c>
      <c r="V138" s="147">
        <v>0</v>
      </c>
      <c r="W138" s="147">
        <v>0</v>
      </c>
      <c r="X138" s="147">
        <v>0</v>
      </c>
      <c r="Y138" s="147">
        <v>0</v>
      </c>
      <c r="Z138" s="31">
        <f t="shared" si="64"/>
        <v>0</v>
      </c>
      <c r="AA138" s="143"/>
      <c r="AB138" s="143"/>
      <c r="AC138" s="143"/>
      <c r="AD138" s="143"/>
      <c r="AE138" s="143"/>
      <c r="AF138" s="143"/>
      <c r="AG138" s="143"/>
      <c r="AH138" s="143"/>
      <c r="AI138" s="143"/>
      <c r="AJ138" s="143"/>
      <c r="AK138" s="143"/>
      <c r="AL138" s="143"/>
      <c r="AM138" s="143"/>
      <c r="AN138" s="139"/>
      <c r="AO138" s="139"/>
      <c r="AP138" s="139"/>
      <c r="AQ138" s="139"/>
      <c r="AR138" s="139"/>
      <c r="AS138" s="139"/>
      <c r="AT138" s="139"/>
      <c r="AU138" s="139"/>
      <c r="AV138" s="139"/>
      <c r="AW138" s="139"/>
      <c r="AX138" s="139"/>
      <c r="AY138" s="139"/>
      <c r="AZ138" s="139"/>
      <c r="BA138" s="139"/>
    </row>
    <row r="139" spans="1:53" s="122" customFormat="1" ht="11.25">
      <c r="A139" s="123" t="s">
        <v>752</v>
      </c>
      <c r="B139" s="119">
        <f>SUMIF('Clasificación 06.2021'!D:D,'CA EF'!A139,'Clasificación 06.2021'!G:G)</f>
        <v>157275869</v>
      </c>
      <c r="C139" s="125"/>
      <c r="D139" s="125"/>
      <c r="E139" s="171">
        <v>0</v>
      </c>
      <c r="F139" s="171">
        <f t="shared" si="63"/>
        <v>157275869</v>
      </c>
      <c r="G139" s="146">
        <v>0</v>
      </c>
      <c r="H139" s="146">
        <v>0</v>
      </c>
      <c r="I139" s="146"/>
      <c r="J139" s="146">
        <v>0</v>
      </c>
      <c r="K139" s="146">
        <f>-F139</f>
        <v>-157275869</v>
      </c>
      <c r="L139" s="146">
        <v>0</v>
      </c>
      <c r="M139" s="146">
        <v>0</v>
      </c>
      <c r="N139" s="146"/>
      <c r="O139" s="146">
        <v>0</v>
      </c>
      <c r="P139" s="146"/>
      <c r="Q139" s="146"/>
      <c r="R139" s="146"/>
      <c r="S139" s="146"/>
      <c r="T139" s="146"/>
      <c r="U139" s="146">
        <v>0</v>
      </c>
      <c r="V139" s="146">
        <v>0</v>
      </c>
      <c r="W139" s="146">
        <v>0</v>
      </c>
      <c r="X139" s="146">
        <v>0</v>
      </c>
      <c r="Y139" s="146">
        <v>0</v>
      </c>
      <c r="Z139" s="119">
        <f t="shared" si="64"/>
        <v>0</v>
      </c>
      <c r="AA139" s="124"/>
      <c r="AB139" s="124"/>
      <c r="AC139" s="124"/>
      <c r="AD139" s="124"/>
      <c r="AE139" s="124"/>
      <c r="AF139" s="124"/>
      <c r="AG139" s="124"/>
      <c r="AH139" s="124"/>
      <c r="AI139" s="124"/>
      <c r="AJ139" s="124"/>
      <c r="AK139" s="124"/>
      <c r="AL139" s="124"/>
      <c r="AM139" s="124"/>
      <c r="AN139" s="121"/>
      <c r="AO139" s="121"/>
      <c r="AP139" s="121"/>
      <c r="AQ139" s="121"/>
      <c r="AR139" s="121"/>
      <c r="AS139" s="121"/>
      <c r="AT139" s="121"/>
      <c r="AU139" s="121"/>
      <c r="AV139" s="121"/>
      <c r="AW139" s="121"/>
      <c r="AX139" s="121"/>
      <c r="AY139" s="121"/>
      <c r="AZ139" s="121"/>
      <c r="BA139" s="121"/>
    </row>
    <row r="140" spans="1:53" s="140" customFormat="1" ht="11.25">
      <c r="A140" s="36" t="s">
        <v>74</v>
      </c>
      <c r="B140" s="31">
        <f>SUMIF('Clasificación 06.2021'!D:D,'CA EF'!A140,'Clasificación 06.2021'!G:G)</f>
        <v>0</v>
      </c>
      <c r="C140" s="144"/>
      <c r="D140" s="144"/>
      <c r="E140" s="170">
        <v>0</v>
      </c>
      <c r="F140" s="171">
        <f t="shared" si="41"/>
        <v>0</v>
      </c>
      <c r="G140" s="146">
        <v>0</v>
      </c>
      <c r="H140" s="146">
        <v>0</v>
      </c>
      <c r="I140" s="146"/>
      <c r="J140" s="146">
        <v>0</v>
      </c>
      <c r="K140" s="146">
        <v>0</v>
      </c>
      <c r="L140" s="146">
        <v>0</v>
      </c>
      <c r="M140" s="146">
        <v>0</v>
      </c>
      <c r="N140" s="146">
        <v>0</v>
      </c>
      <c r="O140" s="146">
        <v>0</v>
      </c>
      <c r="P140" s="146"/>
      <c r="Q140" s="146"/>
      <c r="R140" s="146"/>
      <c r="S140" s="146"/>
      <c r="T140" s="146"/>
      <c r="U140" s="146">
        <v>0</v>
      </c>
      <c r="V140" s="146">
        <v>0</v>
      </c>
      <c r="W140" s="146">
        <v>0</v>
      </c>
      <c r="X140" s="146">
        <v>0</v>
      </c>
      <c r="Y140" s="146">
        <v>0</v>
      </c>
      <c r="Z140" s="31">
        <f t="shared" si="38"/>
        <v>0</v>
      </c>
      <c r="AA140" s="143"/>
      <c r="AB140" s="143"/>
      <c r="AC140" s="143"/>
      <c r="AD140" s="143"/>
      <c r="AE140" s="143"/>
      <c r="AF140" s="143"/>
      <c r="AG140" s="143"/>
      <c r="AH140" s="143"/>
      <c r="AI140" s="143"/>
      <c r="AJ140" s="143"/>
      <c r="AK140" s="143"/>
      <c r="AL140" s="143"/>
      <c r="AM140" s="143"/>
      <c r="AN140" s="139"/>
      <c r="AO140" s="139"/>
      <c r="AP140" s="139"/>
      <c r="AQ140" s="139"/>
      <c r="AR140" s="139"/>
      <c r="AS140" s="139"/>
      <c r="AT140" s="139"/>
      <c r="AU140" s="139"/>
      <c r="AV140" s="139"/>
      <c r="AW140" s="139"/>
      <c r="AX140" s="139"/>
      <c r="AY140" s="139"/>
      <c r="AZ140" s="139"/>
      <c r="BA140" s="139"/>
    </row>
    <row r="141" spans="1:53" s="140" customFormat="1" ht="11.25">
      <c r="A141" s="36" t="s">
        <v>275</v>
      </c>
      <c r="B141" s="31">
        <f>SUMIF('Clasificación 06.2021'!D:D,'CA EF'!A141,'Clasificación 06.2021'!G:G)</f>
        <v>0</v>
      </c>
      <c r="C141" s="144"/>
      <c r="D141" s="144"/>
      <c r="E141" s="170">
        <v>0</v>
      </c>
      <c r="F141" s="171">
        <f t="shared" si="41"/>
        <v>0</v>
      </c>
      <c r="G141" s="146">
        <v>0</v>
      </c>
      <c r="H141" s="146">
        <v>0</v>
      </c>
      <c r="I141" s="146"/>
      <c r="J141" s="146">
        <v>0</v>
      </c>
      <c r="K141" s="146">
        <v>0</v>
      </c>
      <c r="L141" s="146">
        <v>0</v>
      </c>
      <c r="M141" s="146">
        <v>0</v>
      </c>
      <c r="N141" s="146">
        <v>0</v>
      </c>
      <c r="O141" s="146">
        <v>0</v>
      </c>
      <c r="P141" s="146"/>
      <c r="Q141" s="146"/>
      <c r="R141" s="146"/>
      <c r="S141" s="146"/>
      <c r="T141" s="146"/>
      <c r="U141" s="146">
        <v>0</v>
      </c>
      <c r="V141" s="146">
        <v>0</v>
      </c>
      <c r="W141" s="146">
        <v>0</v>
      </c>
      <c r="X141" s="146">
        <v>0</v>
      </c>
      <c r="Y141" s="146">
        <v>0</v>
      </c>
      <c r="Z141" s="31">
        <f t="shared" si="38"/>
        <v>0</v>
      </c>
      <c r="AA141" s="143"/>
      <c r="AB141" s="143"/>
      <c r="AC141" s="143"/>
      <c r="AD141" s="143"/>
      <c r="AE141" s="143"/>
      <c r="AF141" s="143"/>
      <c r="AG141" s="143"/>
      <c r="AH141" s="143"/>
      <c r="AI141" s="143"/>
      <c r="AJ141" s="143"/>
      <c r="AK141" s="143"/>
      <c r="AL141" s="143"/>
      <c r="AM141" s="143"/>
      <c r="AN141" s="139"/>
      <c r="AO141" s="139"/>
      <c r="AP141" s="139"/>
      <c r="AQ141" s="139"/>
      <c r="AR141" s="139"/>
      <c r="AS141" s="139"/>
      <c r="AT141" s="139"/>
      <c r="AU141" s="139"/>
      <c r="AV141" s="139"/>
      <c r="AW141" s="139"/>
      <c r="AX141" s="139"/>
      <c r="AY141" s="139"/>
      <c r="AZ141" s="139"/>
      <c r="BA141" s="139"/>
    </row>
    <row r="142" spans="1:53" s="122" customFormat="1" ht="11.25">
      <c r="A142" s="123" t="s">
        <v>277</v>
      </c>
      <c r="B142" s="119">
        <f>SUMIF('Clasificación 06.2021'!D:D,'CA EF'!A142,'Clasificación 06.2021'!G:G)</f>
        <v>0</v>
      </c>
      <c r="C142" s="125"/>
      <c r="D142" s="125"/>
      <c r="E142" s="171">
        <v>0</v>
      </c>
      <c r="F142" s="171">
        <f t="shared" si="41"/>
        <v>0</v>
      </c>
      <c r="G142" s="147">
        <v>0</v>
      </c>
      <c r="H142" s="123"/>
      <c r="I142" s="147">
        <f>-F142</f>
        <v>0</v>
      </c>
      <c r="J142" s="147">
        <v>0</v>
      </c>
      <c r="K142" s="147">
        <v>0</v>
      </c>
      <c r="L142" s="147">
        <v>0</v>
      </c>
      <c r="M142" s="147">
        <v>0</v>
      </c>
      <c r="N142" s="147">
        <v>0</v>
      </c>
      <c r="O142" s="147">
        <v>0</v>
      </c>
      <c r="P142" s="147"/>
      <c r="Q142" s="147"/>
      <c r="R142" s="147"/>
      <c r="S142" s="147"/>
      <c r="T142" s="147"/>
      <c r="U142" s="147">
        <v>0</v>
      </c>
      <c r="V142" s="147">
        <v>0</v>
      </c>
      <c r="W142" s="147">
        <v>0</v>
      </c>
      <c r="X142" s="147">
        <v>0</v>
      </c>
      <c r="Y142" s="147">
        <v>0</v>
      </c>
      <c r="Z142" s="119">
        <f t="shared" si="38"/>
        <v>0</v>
      </c>
      <c r="AA142" s="124"/>
      <c r="AB142" s="124"/>
      <c r="AC142" s="124"/>
      <c r="AD142" s="124"/>
      <c r="AE142" s="124"/>
      <c r="AF142" s="124"/>
      <c r="AG142" s="124"/>
      <c r="AH142" s="124"/>
      <c r="AI142" s="124"/>
      <c r="AJ142" s="124"/>
      <c r="AK142" s="124"/>
      <c r="AL142" s="124"/>
      <c r="AM142" s="124"/>
      <c r="AN142" s="121"/>
      <c r="AO142" s="121"/>
      <c r="AP142" s="121"/>
      <c r="AQ142" s="121"/>
      <c r="AR142" s="121"/>
      <c r="AS142" s="121"/>
      <c r="AT142" s="121"/>
      <c r="AU142" s="121"/>
      <c r="AV142" s="121"/>
      <c r="AW142" s="121"/>
      <c r="AX142" s="121"/>
      <c r="AY142" s="121"/>
      <c r="AZ142" s="121"/>
      <c r="BA142" s="121"/>
    </row>
    <row r="143" spans="1:53" s="122" customFormat="1" ht="11.25">
      <c r="A143" s="123" t="s">
        <v>279</v>
      </c>
      <c r="B143" s="119">
        <f>SUMIF('Clasificación 06.2021'!D:D,'CA EF'!A143,'Clasificación 06.2021'!G:G)</f>
        <v>0</v>
      </c>
      <c r="C143" s="125"/>
      <c r="D143" s="125"/>
      <c r="E143" s="171">
        <v>0</v>
      </c>
      <c r="F143" s="171">
        <f t="shared" si="41"/>
        <v>0</v>
      </c>
      <c r="G143" s="146">
        <v>0</v>
      </c>
      <c r="H143" s="123"/>
      <c r="I143" s="146">
        <f>-F143</f>
        <v>0</v>
      </c>
      <c r="J143" s="146">
        <v>0</v>
      </c>
      <c r="K143" s="146">
        <v>0</v>
      </c>
      <c r="L143" s="146">
        <v>0</v>
      </c>
      <c r="M143" s="146">
        <v>0</v>
      </c>
      <c r="N143" s="146">
        <v>0</v>
      </c>
      <c r="O143" s="146">
        <v>0</v>
      </c>
      <c r="P143" s="146"/>
      <c r="Q143" s="146"/>
      <c r="R143" s="146"/>
      <c r="S143" s="146"/>
      <c r="T143" s="146"/>
      <c r="U143" s="146">
        <v>0</v>
      </c>
      <c r="V143" s="146">
        <v>0</v>
      </c>
      <c r="W143" s="146">
        <v>0</v>
      </c>
      <c r="X143" s="146">
        <v>0</v>
      </c>
      <c r="Y143" s="146">
        <v>0</v>
      </c>
      <c r="Z143" s="119">
        <f t="shared" si="38"/>
        <v>0</v>
      </c>
      <c r="AA143" s="124"/>
      <c r="AB143" s="124"/>
      <c r="AC143" s="124"/>
      <c r="AD143" s="124"/>
      <c r="AE143" s="124"/>
      <c r="AF143" s="124"/>
      <c r="AG143" s="124"/>
      <c r="AH143" s="124"/>
      <c r="AI143" s="124"/>
      <c r="AJ143" s="124"/>
      <c r="AK143" s="124"/>
      <c r="AL143" s="124"/>
      <c r="AM143" s="124"/>
      <c r="AN143" s="121"/>
      <c r="AO143" s="121"/>
      <c r="AP143" s="121"/>
      <c r="AQ143" s="121"/>
      <c r="AR143" s="121"/>
      <c r="AS143" s="121"/>
      <c r="AT143" s="121"/>
      <c r="AU143" s="121"/>
      <c r="AV143" s="121"/>
      <c r="AW143" s="121"/>
      <c r="AX143" s="121"/>
      <c r="AY143" s="121"/>
      <c r="AZ143" s="121"/>
      <c r="BA143" s="121"/>
    </row>
    <row r="144" spans="1:53" s="122" customFormat="1" ht="11.25">
      <c r="A144" s="123" t="s">
        <v>462</v>
      </c>
      <c r="B144" s="119">
        <f>SUMIF('Clasificación 06.2021'!D:D,'CA EF'!A144,'Clasificación 06.2021'!G:G)</f>
        <v>379558</v>
      </c>
      <c r="C144" s="125"/>
      <c r="D144" s="125"/>
      <c r="E144" s="171">
        <v>0</v>
      </c>
      <c r="F144" s="171">
        <f t="shared" si="41"/>
        <v>379558</v>
      </c>
      <c r="G144" s="146">
        <v>0</v>
      </c>
      <c r="H144" s="123"/>
      <c r="I144" s="146">
        <v>0</v>
      </c>
      <c r="J144" s="146">
        <v>0</v>
      </c>
      <c r="K144" s="146">
        <f>-F144</f>
        <v>-379558</v>
      </c>
      <c r="L144" s="146">
        <v>0</v>
      </c>
      <c r="M144" s="146">
        <v>0</v>
      </c>
      <c r="N144" s="146">
        <v>0</v>
      </c>
      <c r="O144" s="146">
        <v>0</v>
      </c>
      <c r="P144" s="146"/>
      <c r="Q144" s="146"/>
      <c r="R144" s="146"/>
      <c r="S144" s="146"/>
      <c r="T144" s="146"/>
      <c r="U144" s="146">
        <v>0</v>
      </c>
      <c r="V144" s="146">
        <v>0</v>
      </c>
      <c r="W144" s="146">
        <v>0</v>
      </c>
      <c r="X144" s="146">
        <v>0</v>
      </c>
      <c r="Y144" s="146">
        <v>0</v>
      </c>
      <c r="Z144" s="119">
        <f>SUM(F144:Y144)</f>
        <v>0</v>
      </c>
      <c r="AA144" s="124"/>
      <c r="AB144" s="124"/>
      <c r="AC144" s="124"/>
      <c r="AD144" s="124"/>
      <c r="AE144" s="124"/>
      <c r="AF144" s="124"/>
      <c r="AG144" s="124"/>
      <c r="AH144" s="124"/>
      <c r="AI144" s="124"/>
      <c r="AJ144" s="124"/>
      <c r="AK144" s="124"/>
      <c r="AL144" s="124"/>
      <c r="AM144" s="124"/>
      <c r="AN144" s="121"/>
      <c r="AO144" s="121"/>
      <c r="AP144" s="121"/>
      <c r="AQ144" s="121"/>
      <c r="AR144" s="121"/>
      <c r="AS144" s="121"/>
      <c r="AT144" s="121"/>
      <c r="AU144" s="121"/>
      <c r="AV144" s="121"/>
      <c r="AW144" s="121"/>
      <c r="AX144" s="121"/>
      <c r="AY144" s="121"/>
      <c r="AZ144" s="121"/>
      <c r="BA144" s="121"/>
    </row>
    <row r="145" spans="1:53" s="122" customFormat="1" ht="11.25">
      <c r="A145" s="123" t="s">
        <v>664</v>
      </c>
      <c r="B145" s="119">
        <f>SUMIF('Clasificación 06.2021'!D:D,'CA EF'!A145,'Clasificación 06.2021'!G:G)</f>
        <v>3409841</v>
      </c>
      <c r="C145" s="125"/>
      <c r="D145" s="125"/>
      <c r="E145" s="171">
        <v>0</v>
      </c>
      <c r="F145" s="171">
        <f t="shared" si="41"/>
        <v>3409841</v>
      </c>
      <c r="G145" s="146">
        <v>0</v>
      </c>
      <c r="H145" s="123"/>
      <c r="I145" s="146">
        <v>0</v>
      </c>
      <c r="J145" s="146">
        <v>0</v>
      </c>
      <c r="K145" s="146">
        <f t="shared" ref="K145:K146" si="65">-F145</f>
        <v>-3409841</v>
      </c>
      <c r="L145" s="146">
        <v>0</v>
      </c>
      <c r="M145" s="146">
        <v>0</v>
      </c>
      <c r="N145" s="146">
        <v>0</v>
      </c>
      <c r="O145" s="146">
        <v>0</v>
      </c>
      <c r="P145" s="146"/>
      <c r="Q145" s="146"/>
      <c r="R145" s="146"/>
      <c r="S145" s="146"/>
      <c r="T145" s="146"/>
      <c r="U145" s="146">
        <v>0</v>
      </c>
      <c r="V145" s="146">
        <v>0</v>
      </c>
      <c r="W145" s="146">
        <v>0</v>
      </c>
      <c r="X145" s="146">
        <v>0</v>
      </c>
      <c r="Y145" s="146">
        <v>0</v>
      </c>
      <c r="Z145" s="119">
        <f t="shared" ref="Z145:Z146" si="66">SUM(F145:Y145)</f>
        <v>0</v>
      </c>
      <c r="AA145" s="124"/>
      <c r="AB145" s="124"/>
      <c r="AC145" s="124"/>
      <c r="AD145" s="124"/>
      <c r="AE145" s="124"/>
      <c r="AF145" s="124"/>
      <c r="AG145" s="124"/>
      <c r="AH145" s="124"/>
      <c r="AI145" s="124"/>
      <c r="AJ145" s="124"/>
      <c r="AK145" s="124"/>
      <c r="AL145" s="124"/>
      <c r="AM145" s="124"/>
      <c r="AN145" s="121"/>
      <c r="AO145" s="121"/>
      <c r="AP145" s="121"/>
      <c r="AQ145" s="121"/>
      <c r="AR145" s="121"/>
      <c r="AS145" s="121"/>
      <c r="AT145" s="121"/>
      <c r="AU145" s="121"/>
      <c r="AV145" s="121"/>
      <c r="AW145" s="121"/>
      <c r="AX145" s="121"/>
      <c r="AY145" s="121"/>
      <c r="AZ145" s="121"/>
      <c r="BA145" s="121"/>
    </row>
    <row r="146" spans="1:53" s="122" customFormat="1" ht="11.25">
      <c r="A146" s="123" t="s">
        <v>666</v>
      </c>
      <c r="B146" s="119">
        <f>SUMIF('Clasificación 06.2021'!D:D,'CA EF'!A146,'Clasificación 06.2021'!G:G)</f>
        <v>1897650</v>
      </c>
      <c r="C146" s="125"/>
      <c r="D146" s="125"/>
      <c r="E146" s="171">
        <v>0</v>
      </c>
      <c r="F146" s="171">
        <f t="shared" si="41"/>
        <v>1897650</v>
      </c>
      <c r="G146" s="146">
        <v>0</v>
      </c>
      <c r="H146" s="123"/>
      <c r="I146" s="146">
        <v>0</v>
      </c>
      <c r="J146" s="146">
        <v>0</v>
      </c>
      <c r="K146" s="146">
        <f t="shared" si="65"/>
        <v>-1897650</v>
      </c>
      <c r="L146" s="146">
        <v>0</v>
      </c>
      <c r="M146" s="146">
        <v>0</v>
      </c>
      <c r="N146" s="146">
        <v>0</v>
      </c>
      <c r="O146" s="146">
        <v>0</v>
      </c>
      <c r="P146" s="146"/>
      <c r="Q146" s="146"/>
      <c r="R146" s="146"/>
      <c r="S146" s="146"/>
      <c r="T146" s="146"/>
      <c r="U146" s="146">
        <v>0</v>
      </c>
      <c r="V146" s="146">
        <v>0</v>
      </c>
      <c r="W146" s="146">
        <v>0</v>
      </c>
      <c r="X146" s="146">
        <v>0</v>
      </c>
      <c r="Y146" s="146">
        <v>0</v>
      </c>
      <c r="Z146" s="119">
        <f t="shared" si="66"/>
        <v>0</v>
      </c>
      <c r="AA146" s="124"/>
      <c r="AB146" s="124"/>
      <c r="AC146" s="124"/>
      <c r="AD146" s="124"/>
      <c r="AE146" s="124"/>
      <c r="AF146" s="124"/>
      <c r="AG146" s="124"/>
      <c r="AH146" s="124"/>
      <c r="AI146" s="124"/>
      <c r="AJ146" s="124"/>
      <c r="AK146" s="124"/>
      <c r="AL146" s="124"/>
      <c r="AM146" s="124"/>
      <c r="AN146" s="121"/>
      <c r="AO146" s="121"/>
      <c r="AP146" s="121"/>
      <c r="AQ146" s="121"/>
      <c r="AR146" s="121"/>
      <c r="AS146" s="121"/>
      <c r="AT146" s="121"/>
      <c r="AU146" s="121"/>
      <c r="AV146" s="121"/>
      <c r="AW146" s="121"/>
      <c r="AX146" s="121"/>
      <c r="AY146" s="121"/>
      <c r="AZ146" s="121"/>
      <c r="BA146" s="121"/>
    </row>
    <row r="147" spans="1:53" s="140" customFormat="1" ht="11.25">
      <c r="A147" s="36" t="s">
        <v>111</v>
      </c>
      <c r="B147" s="31">
        <f>SUMIF('Clasificación 06.2021'!D:D,'CA EF'!A147,'Clasificación 06.2021'!G:G)</f>
        <v>0</v>
      </c>
      <c r="C147" s="144"/>
      <c r="D147" s="144"/>
      <c r="E147" s="170">
        <v>0</v>
      </c>
      <c r="F147" s="171">
        <f t="shared" si="41"/>
        <v>0</v>
      </c>
      <c r="G147" s="147">
        <v>0</v>
      </c>
      <c r="H147" s="36"/>
      <c r="I147" s="147">
        <v>0</v>
      </c>
      <c r="J147" s="147">
        <v>0</v>
      </c>
      <c r="K147" s="147">
        <v>0</v>
      </c>
      <c r="L147" s="147">
        <v>0</v>
      </c>
      <c r="M147" s="147">
        <v>0</v>
      </c>
      <c r="N147" s="146">
        <v>0</v>
      </c>
      <c r="O147" s="147">
        <v>0</v>
      </c>
      <c r="P147" s="147"/>
      <c r="Q147" s="147"/>
      <c r="R147" s="147"/>
      <c r="S147" s="147"/>
      <c r="T147" s="147"/>
      <c r="U147" s="147">
        <v>0</v>
      </c>
      <c r="V147" s="147">
        <v>0</v>
      </c>
      <c r="W147" s="147">
        <v>0</v>
      </c>
      <c r="X147" s="147">
        <v>0</v>
      </c>
      <c r="Y147" s="147">
        <v>0</v>
      </c>
      <c r="Z147" s="31">
        <f t="shared" si="38"/>
        <v>0</v>
      </c>
      <c r="AA147" s="143"/>
      <c r="AB147" s="143"/>
      <c r="AC147" s="143"/>
      <c r="AD147" s="143"/>
      <c r="AE147" s="143"/>
      <c r="AF147" s="143"/>
      <c r="AG147" s="143"/>
      <c r="AH147" s="143"/>
      <c r="AI147" s="143"/>
      <c r="AJ147" s="143"/>
      <c r="AK147" s="143"/>
      <c r="AL147" s="143"/>
      <c r="AM147" s="143"/>
      <c r="AN147" s="139"/>
      <c r="AO147" s="139"/>
      <c r="AP147" s="139"/>
      <c r="AQ147" s="139"/>
      <c r="AR147" s="139"/>
      <c r="AS147" s="139"/>
      <c r="AT147" s="139"/>
      <c r="AU147" s="139"/>
      <c r="AV147" s="139"/>
      <c r="AW147" s="139"/>
      <c r="AX147" s="139"/>
      <c r="AY147" s="139"/>
      <c r="AZ147" s="139"/>
      <c r="BA147" s="139"/>
    </row>
    <row r="148" spans="1:53" s="122" customFormat="1" ht="11.25">
      <c r="A148" s="123" t="s">
        <v>282</v>
      </c>
      <c r="B148" s="119">
        <f>SUMIF('Clasificación 06.2021'!D:D,'CA EF'!A148,'Clasificación 06.2021'!G:G)</f>
        <v>49819904</v>
      </c>
      <c r="C148" s="125"/>
      <c r="D148" s="127"/>
      <c r="E148" s="171">
        <v>0</v>
      </c>
      <c r="F148" s="171">
        <f t="shared" si="41"/>
        <v>49819904</v>
      </c>
      <c r="G148" s="146">
        <v>0</v>
      </c>
      <c r="H148" s="123"/>
      <c r="I148" s="146">
        <v>0</v>
      </c>
      <c r="J148" s="146">
        <v>0</v>
      </c>
      <c r="K148" s="146">
        <f>-F148</f>
        <v>-49819904</v>
      </c>
      <c r="L148" s="146">
        <v>0</v>
      </c>
      <c r="M148" s="146">
        <v>0</v>
      </c>
      <c r="N148" s="146">
        <v>0</v>
      </c>
      <c r="O148" s="146">
        <v>0</v>
      </c>
      <c r="P148" s="146"/>
      <c r="Q148" s="146"/>
      <c r="R148" s="146"/>
      <c r="S148" s="146"/>
      <c r="T148" s="146"/>
      <c r="U148" s="146">
        <v>0</v>
      </c>
      <c r="V148" s="146">
        <v>0</v>
      </c>
      <c r="W148" s="146">
        <v>0</v>
      </c>
      <c r="X148" s="146">
        <v>0</v>
      </c>
      <c r="Y148" s="181">
        <v>0</v>
      </c>
      <c r="Z148" s="119">
        <f t="shared" si="38"/>
        <v>0</v>
      </c>
      <c r="AA148" s="124"/>
      <c r="AB148" s="124"/>
      <c r="AC148" s="124"/>
      <c r="AD148" s="124"/>
      <c r="AE148" s="124"/>
      <c r="AF148" s="124"/>
      <c r="AG148" s="124"/>
      <c r="AH148" s="124"/>
      <c r="AI148" s="124"/>
      <c r="AJ148" s="124"/>
      <c r="AK148" s="124"/>
      <c r="AL148" s="124"/>
      <c r="AM148" s="124"/>
      <c r="AN148" s="121"/>
      <c r="AO148" s="121"/>
      <c r="AP148" s="121"/>
      <c r="AQ148" s="121"/>
      <c r="AR148" s="121"/>
      <c r="AS148" s="121"/>
      <c r="AT148" s="121"/>
      <c r="AU148" s="121"/>
      <c r="AV148" s="121"/>
      <c r="AW148" s="121"/>
      <c r="AX148" s="121"/>
      <c r="AY148" s="121"/>
      <c r="AZ148" s="121"/>
      <c r="BA148" s="121"/>
    </row>
    <row r="149" spans="1:53" s="140" customFormat="1" ht="11.25">
      <c r="A149" s="36" t="s">
        <v>284</v>
      </c>
      <c r="B149" s="31">
        <f>SUMIF('Clasificación 06.2021'!D:D,'CA EF'!A149,'Clasificación 06.2021'!G:G)</f>
        <v>0</v>
      </c>
      <c r="C149" s="144"/>
      <c r="D149" s="145"/>
      <c r="E149" s="170">
        <v>0</v>
      </c>
      <c r="F149" s="171">
        <f t="shared" si="41"/>
        <v>0</v>
      </c>
      <c r="G149" s="146">
        <v>0</v>
      </c>
      <c r="H149" s="36"/>
      <c r="I149" s="146">
        <v>0</v>
      </c>
      <c r="J149" s="146">
        <v>0</v>
      </c>
      <c r="K149" s="146">
        <v>0</v>
      </c>
      <c r="L149" s="146">
        <v>0</v>
      </c>
      <c r="M149" s="146">
        <v>0</v>
      </c>
      <c r="N149" s="146">
        <v>0</v>
      </c>
      <c r="O149" s="146">
        <v>0</v>
      </c>
      <c r="P149" s="146"/>
      <c r="Q149" s="146"/>
      <c r="R149" s="146"/>
      <c r="S149" s="146"/>
      <c r="T149" s="146"/>
      <c r="U149" s="146">
        <v>0</v>
      </c>
      <c r="V149" s="146">
        <v>0</v>
      </c>
      <c r="W149" s="146">
        <v>0</v>
      </c>
      <c r="X149" s="146">
        <v>0</v>
      </c>
      <c r="Y149" s="146">
        <v>0</v>
      </c>
      <c r="Z149" s="31">
        <f t="shared" si="38"/>
        <v>0</v>
      </c>
      <c r="AA149" s="143"/>
      <c r="AB149" s="143"/>
      <c r="AC149" s="143"/>
      <c r="AD149" s="143"/>
      <c r="AE149" s="143"/>
      <c r="AF149" s="143"/>
      <c r="AG149" s="143"/>
      <c r="AH149" s="143"/>
      <c r="AI149" s="143"/>
      <c r="AJ149" s="143"/>
      <c r="AK149" s="143"/>
      <c r="AL149" s="143"/>
      <c r="AM149" s="143"/>
      <c r="AN149" s="139"/>
      <c r="AO149" s="139"/>
      <c r="AP149" s="139"/>
      <c r="AQ149" s="139"/>
      <c r="AR149" s="139"/>
      <c r="AS149" s="139"/>
      <c r="AT149" s="139"/>
      <c r="AU149" s="139"/>
      <c r="AV149" s="139"/>
      <c r="AW149" s="139"/>
      <c r="AX149" s="139"/>
      <c r="AY149" s="139"/>
      <c r="AZ149" s="139"/>
      <c r="BA149" s="139"/>
    </row>
    <row r="150" spans="1:53" s="122" customFormat="1" ht="11.25">
      <c r="A150" s="123" t="s">
        <v>286</v>
      </c>
      <c r="B150" s="119">
        <f>SUMIF('Clasificación 06.2021'!D:D,'CA EF'!A150,'Clasificación 06.2021'!G:G)</f>
        <v>0</v>
      </c>
      <c r="C150" s="125"/>
      <c r="D150" s="125"/>
      <c r="E150" s="171">
        <v>0</v>
      </c>
      <c r="F150" s="171">
        <f t="shared" si="41"/>
        <v>0</v>
      </c>
      <c r="G150" s="146">
        <v>0</v>
      </c>
      <c r="H150" s="123"/>
      <c r="I150" s="146">
        <f>-F150</f>
        <v>0</v>
      </c>
      <c r="J150" s="146">
        <v>0</v>
      </c>
      <c r="K150" s="146">
        <v>0</v>
      </c>
      <c r="L150" s="146">
        <v>0</v>
      </c>
      <c r="M150" s="146">
        <v>0</v>
      </c>
      <c r="N150" s="146">
        <v>0</v>
      </c>
      <c r="O150" s="146">
        <v>0</v>
      </c>
      <c r="P150" s="146"/>
      <c r="Q150" s="146"/>
      <c r="R150" s="146"/>
      <c r="S150" s="146"/>
      <c r="T150" s="146"/>
      <c r="U150" s="146">
        <v>0</v>
      </c>
      <c r="V150" s="146">
        <v>0</v>
      </c>
      <c r="W150" s="146">
        <v>0</v>
      </c>
      <c r="X150" s="146">
        <v>0</v>
      </c>
      <c r="Y150" s="146">
        <v>0</v>
      </c>
      <c r="Z150" s="119">
        <f t="shared" si="38"/>
        <v>0</v>
      </c>
      <c r="AA150" s="124"/>
      <c r="AB150" s="124"/>
      <c r="AC150" s="124"/>
      <c r="AD150" s="124"/>
      <c r="AE150" s="124"/>
      <c r="AF150" s="124"/>
      <c r="AG150" s="124"/>
      <c r="AH150" s="124"/>
      <c r="AI150" s="124"/>
      <c r="AJ150" s="124"/>
      <c r="AK150" s="124"/>
      <c r="AL150" s="124"/>
      <c r="AM150" s="124"/>
      <c r="AN150" s="121"/>
      <c r="AO150" s="121"/>
      <c r="AP150" s="121"/>
      <c r="AQ150" s="121"/>
      <c r="AR150" s="121"/>
      <c r="AS150" s="121"/>
      <c r="AT150" s="121"/>
      <c r="AU150" s="121"/>
      <c r="AV150" s="121"/>
      <c r="AW150" s="121"/>
      <c r="AX150" s="121"/>
      <c r="AY150" s="121"/>
      <c r="AZ150" s="121"/>
      <c r="BA150" s="121"/>
    </row>
    <row r="151" spans="1:53" s="122" customFormat="1" ht="11.25">
      <c r="A151" s="123" t="s">
        <v>288</v>
      </c>
      <c r="B151" s="119">
        <f>SUMIF('Clasificación 06.2021'!D:D,'CA EF'!A151,'Clasificación 06.2021'!G:G)</f>
        <v>0</v>
      </c>
      <c r="C151" s="125"/>
      <c r="D151" s="125"/>
      <c r="E151" s="171">
        <v>0</v>
      </c>
      <c r="F151" s="171">
        <f t="shared" si="41"/>
        <v>0</v>
      </c>
      <c r="G151" s="147">
        <v>0</v>
      </c>
      <c r="H151" s="123"/>
      <c r="I151" s="147">
        <f>-F151</f>
        <v>0</v>
      </c>
      <c r="J151" s="147">
        <v>0</v>
      </c>
      <c r="K151" s="147">
        <v>0</v>
      </c>
      <c r="L151" s="147">
        <v>0</v>
      </c>
      <c r="M151" s="147">
        <v>0</v>
      </c>
      <c r="N151" s="147">
        <v>0</v>
      </c>
      <c r="O151" s="147">
        <v>0</v>
      </c>
      <c r="P151" s="147"/>
      <c r="Q151" s="147"/>
      <c r="R151" s="147"/>
      <c r="S151" s="147"/>
      <c r="T151" s="147"/>
      <c r="U151" s="147">
        <v>0</v>
      </c>
      <c r="V151" s="147">
        <v>0</v>
      </c>
      <c r="W151" s="147">
        <v>0</v>
      </c>
      <c r="X151" s="147">
        <v>0</v>
      </c>
      <c r="Y151" s="147">
        <v>0</v>
      </c>
      <c r="Z151" s="119">
        <f t="shared" si="38"/>
        <v>0</v>
      </c>
      <c r="AA151" s="124"/>
      <c r="AB151" s="124"/>
      <c r="AC151" s="124"/>
      <c r="AD151" s="124"/>
      <c r="AE151" s="124"/>
      <c r="AF151" s="124"/>
      <c r="AG151" s="124"/>
      <c r="AH151" s="124"/>
      <c r="AI151" s="124"/>
      <c r="AJ151" s="124"/>
      <c r="AK151" s="124"/>
      <c r="AL151" s="124"/>
      <c r="AM151" s="124"/>
      <c r="AN151" s="121"/>
      <c r="AO151" s="121"/>
      <c r="AP151" s="121"/>
      <c r="AQ151" s="121"/>
      <c r="AR151" s="121"/>
      <c r="AS151" s="121"/>
      <c r="AT151" s="121"/>
      <c r="AU151" s="121"/>
      <c r="AV151" s="121"/>
      <c r="AW151" s="121"/>
      <c r="AX151" s="121"/>
      <c r="AY151" s="121"/>
      <c r="AZ151" s="121"/>
      <c r="BA151" s="121"/>
    </row>
    <row r="152" spans="1:53" s="140" customFormat="1" ht="11.25">
      <c r="A152" s="36" t="s">
        <v>670</v>
      </c>
      <c r="B152" s="31">
        <f>SUMIF('Clasificación 06.2021'!D:D,'CA EF'!A152,'Clasificación 06.2021'!G:G)</f>
        <v>0</v>
      </c>
      <c r="C152" s="144"/>
      <c r="D152" s="145"/>
      <c r="E152" s="170">
        <v>0</v>
      </c>
      <c r="F152" s="171">
        <f t="shared" si="41"/>
        <v>0</v>
      </c>
      <c r="G152" s="146">
        <v>0</v>
      </c>
      <c r="H152" s="36"/>
      <c r="I152" s="146">
        <v>0</v>
      </c>
      <c r="J152" s="146">
        <v>0</v>
      </c>
      <c r="K152" s="146">
        <v>0</v>
      </c>
      <c r="L152" s="146">
        <v>0</v>
      </c>
      <c r="M152" s="146">
        <v>0</v>
      </c>
      <c r="N152" s="146">
        <v>0</v>
      </c>
      <c r="O152" s="146">
        <v>0</v>
      </c>
      <c r="P152" s="146"/>
      <c r="Q152" s="146"/>
      <c r="R152" s="146"/>
      <c r="S152" s="146"/>
      <c r="T152" s="146"/>
      <c r="U152" s="146">
        <v>0</v>
      </c>
      <c r="V152" s="146">
        <v>0</v>
      </c>
      <c r="W152" s="146">
        <v>0</v>
      </c>
      <c r="X152" s="146">
        <v>0</v>
      </c>
      <c r="Y152" s="146">
        <v>0</v>
      </c>
      <c r="Z152" s="31">
        <f t="shared" ref="Z152:Z154" si="67">SUM(F152:Y152)</f>
        <v>0</v>
      </c>
      <c r="AA152" s="143"/>
      <c r="AB152" s="143"/>
      <c r="AC152" s="143"/>
      <c r="AD152" s="143"/>
      <c r="AE152" s="143"/>
      <c r="AF152" s="143"/>
      <c r="AG152" s="143"/>
      <c r="AH152" s="143"/>
      <c r="AI152" s="143"/>
      <c r="AJ152" s="143"/>
      <c r="AK152" s="143"/>
      <c r="AL152" s="143"/>
      <c r="AM152" s="143"/>
      <c r="AN152" s="139"/>
      <c r="AO152" s="139"/>
      <c r="AP152" s="139"/>
      <c r="AQ152" s="139"/>
      <c r="AR152" s="139"/>
      <c r="AS152" s="139"/>
      <c r="AT152" s="139"/>
      <c r="AU152" s="139"/>
      <c r="AV152" s="139"/>
      <c r="AW152" s="139"/>
      <c r="AX152" s="139"/>
      <c r="AY152" s="139"/>
      <c r="AZ152" s="139"/>
      <c r="BA152" s="139"/>
    </row>
    <row r="153" spans="1:53" s="122" customFormat="1" ht="11.25">
      <c r="A153" s="123" t="s">
        <v>672</v>
      </c>
      <c r="B153" s="119">
        <f>SUMIF('Clasificación 06.2021'!D:D,'CA EF'!A153,'Clasificación 06.2021'!G:G)</f>
        <v>59971059</v>
      </c>
      <c r="C153" s="125"/>
      <c r="D153" s="125">
        <f>+C39</f>
        <v>59971059</v>
      </c>
      <c r="E153" s="171">
        <v>0</v>
      </c>
      <c r="F153" s="171">
        <f t="shared" si="41"/>
        <v>0</v>
      </c>
      <c r="G153" s="146">
        <v>0</v>
      </c>
      <c r="H153" s="123"/>
      <c r="I153" s="146">
        <f>-F153</f>
        <v>0</v>
      </c>
      <c r="J153" s="146">
        <v>0</v>
      </c>
      <c r="K153" s="146">
        <v>0</v>
      </c>
      <c r="L153" s="146">
        <v>0</v>
      </c>
      <c r="M153" s="146">
        <v>0</v>
      </c>
      <c r="N153" s="146">
        <v>0</v>
      </c>
      <c r="O153" s="146">
        <v>0</v>
      </c>
      <c r="P153" s="146"/>
      <c r="Q153" s="146"/>
      <c r="R153" s="146"/>
      <c r="S153" s="146"/>
      <c r="T153" s="146"/>
      <c r="U153" s="146">
        <v>0</v>
      </c>
      <c r="V153" s="146">
        <v>0</v>
      </c>
      <c r="W153" s="146">
        <v>0</v>
      </c>
      <c r="X153" s="146">
        <v>0</v>
      </c>
      <c r="Y153" s="146">
        <v>0</v>
      </c>
      <c r="Z153" s="119">
        <f t="shared" si="67"/>
        <v>0</v>
      </c>
      <c r="AA153" s="124"/>
      <c r="AB153" s="124"/>
      <c r="AC153" s="124"/>
      <c r="AD153" s="124"/>
      <c r="AE153" s="124"/>
      <c r="AF153" s="124"/>
      <c r="AG153" s="124"/>
      <c r="AH153" s="124"/>
      <c r="AI153" s="124"/>
      <c r="AJ153" s="124"/>
      <c r="AK153" s="124"/>
      <c r="AL153" s="124"/>
      <c r="AM153" s="124"/>
      <c r="AN153" s="121"/>
      <c r="AO153" s="121"/>
      <c r="AP153" s="121"/>
      <c r="AQ153" s="121"/>
      <c r="AR153" s="121"/>
      <c r="AS153" s="121"/>
      <c r="AT153" s="121"/>
      <c r="AU153" s="121"/>
      <c r="AV153" s="121"/>
      <c r="AW153" s="121"/>
      <c r="AX153" s="121"/>
      <c r="AY153" s="121"/>
      <c r="AZ153" s="121"/>
      <c r="BA153" s="121"/>
    </row>
    <row r="154" spans="1:53" s="122" customFormat="1" ht="11.25">
      <c r="A154" s="123" t="s">
        <v>674</v>
      </c>
      <c r="B154" s="119">
        <f>SUMIF('Clasificación 06.2021'!D:D,'CA EF'!A154,'Clasificación 06.2021'!G:G)</f>
        <v>38514897</v>
      </c>
      <c r="C154" s="125"/>
      <c r="D154" s="125">
        <f>+C43</f>
        <v>38514897</v>
      </c>
      <c r="E154" s="171">
        <v>0</v>
      </c>
      <c r="F154" s="171">
        <f t="shared" si="41"/>
        <v>0</v>
      </c>
      <c r="G154" s="147">
        <v>0</v>
      </c>
      <c r="H154" s="123"/>
      <c r="I154" s="147">
        <f>-F154</f>
        <v>0</v>
      </c>
      <c r="J154" s="147">
        <v>0</v>
      </c>
      <c r="K154" s="147">
        <v>0</v>
      </c>
      <c r="L154" s="147">
        <v>0</v>
      </c>
      <c r="M154" s="147">
        <v>0</v>
      </c>
      <c r="N154" s="147">
        <v>0</v>
      </c>
      <c r="O154" s="147">
        <v>0</v>
      </c>
      <c r="P154" s="147"/>
      <c r="Q154" s="147"/>
      <c r="R154" s="147"/>
      <c r="S154" s="147"/>
      <c r="T154" s="147"/>
      <c r="U154" s="147">
        <v>0</v>
      </c>
      <c r="V154" s="147">
        <v>0</v>
      </c>
      <c r="W154" s="147">
        <v>0</v>
      </c>
      <c r="X154" s="147">
        <v>0</v>
      </c>
      <c r="Y154" s="147">
        <v>0</v>
      </c>
      <c r="Z154" s="119">
        <f t="shared" si="67"/>
        <v>0</v>
      </c>
      <c r="AA154" s="124"/>
      <c r="AB154" s="124"/>
      <c r="AC154" s="124"/>
      <c r="AD154" s="124"/>
      <c r="AE154" s="124"/>
      <c r="AF154" s="124"/>
      <c r="AG154" s="124"/>
      <c r="AH154" s="124"/>
      <c r="AI154" s="124"/>
      <c r="AJ154" s="124"/>
      <c r="AK154" s="124"/>
      <c r="AL154" s="124"/>
      <c r="AM154" s="124"/>
      <c r="AN154" s="121"/>
      <c r="AO154" s="121"/>
      <c r="AP154" s="121"/>
      <c r="AQ154" s="121"/>
      <c r="AR154" s="121"/>
      <c r="AS154" s="121"/>
      <c r="AT154" s="121"/>
      <c r="AU154" s="121"/>
      <c r="AV154" s="121"/>
      <c r="AW154" s="121"/>
      <c r="AX154" s="121"/>
      <c r="AY154" s="121"/>
      <c r="AZ154" s="121"/>
      <c r="BA154" s="121"/>
    </row>
    <row r="155" spans="1:53" s="140" customFormat="1" ht="11.25">
      <c r="A155" s="164" t="s">
        <v>137</v>
      </c>
      <c r="B155" s="165">
        <f>SUM(B101:B154)</f>
        <v>1138395379</v>
      </c>
      <c r="C155" s="157"/>
      <c r="D155" s="157"/>
      <c r="E155" s="173"/>
      <c r="F155" s="179">
        <v>0</v>
      </c>
      <c r="G155" s="158"/>
      <c r="H155" s="158"/>
      <c r="I155" s="158"/>
      <c r="J155" s="158"/>
      <c r="K155" s="158"/>
      <c r="L155" s="158"/>
      <c r="M155" s="158"/>
      <c r="N155" s="158"/>
      <c r="O155" s="158"/>
      <c r="P155" s="158"/>
      <c r="Q155" s="158"/>
      <c r="R155" s="158"/>
      <c r="S155" s="158"/>
      <c r="T155" s="158"/>
      <c r="U155" s="158"/>
      <c r="V155" s="158"/>
      <c r="W155" s="158"/>
      <c r="X155" s="158"/>
      <c r="Y155" s="158"/>
      <c r="Z155" s="155"/>
      <c r="AA155" s="143"/>
      <c r="AB155" s="143"/>
      <c r="AC155" s="143"/>
      <c r="AD155" s="143"/>
      <c r="AE155" s="143"/>
      <c r="AF155" s="143"/>
      <c r="AG155" s="143"/>
      <c r="AH155" s="143"/>
      <c r="AI155" s="143"/>
      <c r="AJ155" s="143"/>
      <c r="AK155" s="143"/>
      <c r="AL155" s="143"/>
      <c r="AM155" s="143"/>
      <c r="AN155" s="139"/>
      <c r="AO155" s="139"/>
      <c r="AP155" s="139"/>
      <c r="AQ155" s="139"/>
      <c r="AR155" s="139"/>
      <c r="AS155" s="139"/>
      <c r="AT155" s="139"/>
      <c r="AU155" s="139"/>
      <c r="AV155" s="139"/>
      <c r="AW155" s="139"/>
      <c r="AX155" s="139"/>
      <c r="AY155" s="139"/>
      <c r="AZ155" s="139"/>
      <c r="BA155" s="139"/>
    </row>
    <row r="156" spans="1:53" s="192" customFormat="1" ht="11.25">
      <c r="A156" s="166" t="s">
        <v>244</v>
      </c>
      <c r="B156" s="167">
        <f>+B100-B155</f>
        <v>1531013941</v>
      </c>
      <c r="C156" s="160"/>
      <c r="D156" s="160">
        <f>+C79</f>
        <v>1531013941</v>
      </c>
      <c r="E156" s="174"/>
      <c r="F156" s="162">
        <f>B156+C156-D156-E156</f>
        <v>0</v>
      </c>
      <c r="G156" s="161"/>
      <c r="H156" s="161"/>
      <c r="I156" s="161"/>
      <c r="J156" s="161"/>
      <c r="K156" s="161"/>
      <c r="L156" s="161"/>
      <c r="M156" s="161"/>
      <c r="N156" s="161"/>
      <c r="O156" s="161"/>
      <c r="P156" s="161"/>
      <c r="Q156" s="161"/>
      <c r="R156" s="161"/>
      <c r="S156" s="161"/>
      <c r="T156" s="161"/>
      <c r="U156" s="161"/>
      <c r="V156" s="161"/>
      <c r="W156" s="161"/>
      <c r="X156" s="161"/>
      <c r="Y156" s="161"/>
      <c r="Z156" s="159"/>
      <c r="AA156" s="190"/>
      <c r="AB156" s="190"/>
      <c r="AC156" s="190"/>
      <c r="AD156" s="190"/>
      <c r="AE156" s="190"/>
      <c r="AF156" s="190"/>
      <c r="AG156" s="190"/>
      <c r="AH156" s="190"/>
      <c r="AI156" s="190"/>
      <c r="AJ156" s="190"/>
      <c r="AK156" s="190"/>
      <c r="AL156" s="190"/>
      <c r="AM156" s="190"/>
      <c r="AN156" s="191"/>
      <c r="AO156" s="191"/>
      <c r="AP156" s="191"/>
      <c r="AQ156" s="191"/>
      <c r="AR156" s="191"/>
      <c r="AS156" s="191"/>
      <c r="AT156" s="191"/>
      <c r="AU156" s="191"/>
      <c r="AV156" s="191"/>
      <c r="AW156" s="191"/>
      <c r="AX156" s="191"/>
      <c r="AY156" s="191"/>
      <c r="AZ156" s="191"/>
      <c r="BA156" s="191"/>
    </row>
    <row r="157" spans="1:53" s="40" customFormat="1" ht="12" thickBot="1">
      <c r="A157" s="183" t="s">
        <v>40</v>
      </c>
      <c r="B157" s="184">
        <f>+B79-B156</f>
        <v>0</v>
      </c>
      <c r="C157" s="185">
        <f>SUM(C6:C156)</f>
        <v>2093998618</v>
      </c>
      <c r="D157" s="185">
        <f>SUM(D6:D156)</f>
        <v>2093998618</v>
      </c>
      <c r="E157" s="186">
        <f>SUM(E5:E151)</f>
        <v>14504434148</v>
      </c>
      <c r="F157" s="186">
        <f>SUM(F5:F156)</f>
        <v>0</v>
      </c>
      <c r="G157" s="326">
        <f t="shared" ref="G157:Z157" si="68">SUM(G6:G151)</f>
        <v>2103594663</v>
      </c>
      <c r="H157" s="187">
        <f t="shared" si="68"/>
        <v>0</v>
      </c>
      <c r="I157" s="326">
        <f t="shared" si="68"/>
        <v>111032356</v>
      </c>
      <c r="J157" s="326">
        <f t="shared" si="68"/>
        <v>-190333148</v>
      </c>
      <c r="K157" s="326">
        <f t="shared" si="68"/>
        <v>-516895265</v>
      </c>
      <c r="L157" s="187">
        <f t="shared" si="68"/>
        <v>0</v>
      </c>
      <c r="M157" s="187">
        <f t="shared" si="68"/>
        <v>0</v>
      </c>
      <c r="N157" s="326">
        <f t="shared" si="68"/>
        <v>0</v>
      </c>
      <c r="O157" s="187">
        <f t="shared" si="68"/>
        <v>-11958872</v>
      </c>
      <c r="P157" s="187">
        <f t="shared" si="68"/>
        <v>0</v>
      </c>
      <c r="Q157" s="187">
        <f t="shared" si="68"/>
        <v>0</v>
      </c>
      <c r="R157" s="187">
        <f t="shared" si="68"/>
        <v>0</v>
      </c>
      <c r="S157" s="187">
        <f t="shared" si="68"/>
        <v>0</v>
      </c>
      <c r="T157" s="187">
        <f t="shared" si="68"/>
        <v>0</v>
      </c>
      <c r="U157" s="187">
        <f t="shared" si="68"/>
        <v>0</v>
      </c>
      <c r="V157" s="187">
        <f t="shared" si="68"/>
        <v>0</v>
      </c>
      <c r="W157" s="187">
        <f t="shared" si="68"/>
        <v>0</v>
      </c>
      <c r="X157" s="187">
        <f t="shared" si="68"/>
        <v>0</v>
      </c>
      <c r="Y157" s="187">
        <f t="shared" si="68"/>
        <v>0</v>
      </c>
      <c r="Z157" s="187">
        <f t="shared" si="68"/>
        <v>1495439734</v>
      </c>
      <c r="AA157" s="35"/>
      <c r="AB157" s="35"/>
      <c r="AC157" s="35"/>
      <c r="AD157" s="35"/>
      <c r="AE157" s="35"/>
      <c r="AF157" s="35"/>
      <c r="AG157" s="35"/>
      <c r="AH157" s="35"/>
      <c r="AI157" s="35"/>
      <c r="AJ157" s="35"/>
      <c r="AK157" s="35"/>
      <c r="AL157" s="35"/>
      <c r="AM157" s="35"/>
      <c r="AN157" s="39"/>
      <c r="AO157" s="39"/>
      <c r="AP157" s="39"/>
      <c r="AQ157" s="39"/>
      <c r="AR157" s="39"/>
      <c r="AS157" s="39"/>
      <c r="AT157" s="39"/>
      <c r="AU157" s="39"/>
      <c r="AV157" s="39"/>
      <c r="AW157" s="39"/>
      <c r="AX157" s="39"/>
      <c r="AY157" s="39"/>
      <c r="AZ157" s="39"/>
      <c r="BA157" s="39"/>
    </row>
    <row r="158" spans="1:53" ht="15.75" thickTop="1">
      <c r="B158" s="41">
        <f>B157/2</f>
        <v>0</v>
      </c>
      <c r="D158" s="29">
        <f>C157-D157</f>
        <v>0</v>
      </c>
      <c r="G158" s="119"/>
      <c r="H158" s="119"/>
      <c r="I158" s="119"/>
      <c r="J158" s="119"/>
      <c r="K158" s="119"/>
      <c r="L158" s="119"/>
      <c r="M158" s="119"/>
      <c r="N158" s="119"/>
      <c r="O158" s="119"/>
      <c r="P158" s="119"/>
      <c r="Q158" s="119"/>
      <c r="R158" s="119"/>
      <c r="S158" s="119"/>
      <c r="T158" s="119"/>
      <c r="U158" s="119"/>
      <c r="V158" s="119"/>
      <c r="W158" s="119"/>
      <c r="X158" s="119">
        <f>+SUM(U157:X157)</f>
        <v>0</v>
      </c>
      <c r="Y158" s="119">
        <f>Y157</f>
        <v>0</v>
      </c>
      <c r="Z158" s="119">
        <f>SUM(F157:Y157)</f>
        <v>1495439734</v>
      </c>
      <c r="AA158" s="35"/>
      <c r="AB158" s="35"/>
      <c r="AC158" s="35"/>
      <c r="AD158" s="35"/>
      <c r="AE158" s="35"/>
      <c r="AF158" s="35"/>
      <c r="AG158" s="35"/>
      <c r="AH158" s="35"/>
      <c r="AI158" s="35"/>
      <c r="AJ158" s="35"/>
      <c r="AK158" s="35"/>
      <c r="AL158" s="35"/>
      <c r="AM158" s="35"/>
    </row>
    <row r="159" spans="1:53">
      <c r="A159" s="47"/>
      <c r="B159" s="47"/>
      <c r="C159" s="47"/>
      <c r="D159" s="48"/>
      <c r="E159" s="176"/>
      <c r="F159" s="176"/>
      <c r="G159" s="49"/>
      <c r="H159" s="49"/>
      <c r="I159" s="49"/>
      <c r="J159" s="49"/>
      <c r="K159" s="49"/>
      <c r="L159" s="49"/>
      <c r="M159" s="49"/>
      <c r="N159" s="49"/>
      <c r="O159" s="49"/>
      <c r="P159" s="49"/>
      <c r="Q159" s="49"/>
      <c r="R159" s="49"/>
      <c r="S159" s="49"/>
      <c r="T159" s="49"/>
      <c r="U159" s="49"/>
      <c r="V159" s="49"/>
      <c r="W159" s="49"/>
      <c r="X159" s="49"/>
      <c r="Y159" s="49"/>
      <c r="Z159" s="49"/>
      <c r="AA159" s="58"/>
      <c r="AB159" s="35"/>
      <c r="AC159" s="35"/>
      <c r="AD159" s="35"/>
      <c r="AE159" s="35"/>
      <c r="AF159" s="35"/>
      <c r="AG159" s="35"/>
      <c r="AH159" s="35"/>
      <c r="AI159" s="35"/>
      <c r="AJ159" s="35"/>
      <c r="AK159" s="35"/>
      <c r="AL159" s="35"/>
      <c r="AM159" s="35"/>
    </row>
    <row r="160" spans="1:53">
      <c r="A160" s="30"/>
      <c r="B160" s="42"/>
      <c r="C160" s="30"/>
      <c r="D160" s="30"/>
      <c r="E160" s="177"/>
      <c r="F160" s="177"/>
      <c r="G160" s="30"/>
      <c r="H160" s="30"/>
      <c r="I160" s="30"/>
      <c r="J160" s="30"/>
      <c r="K160" s="30"/>
      <c r="L160" s="30"/>
      <c r="M160" s="30"/>
      <c r="N160" s="30"/>
      <c r="O160" s="30"/>
      <c r="P160" s="30"/>
      <c r="Q160" s="30"/>
      <c r="R160" s="30"/>
      <c r="S160" s="30"/>
      <c r="T160" s="30"/>
      <c r="U160" s="30"/>
      <c r="V160" s="30"/>
      <c r="W160" s="30"/>
      <c r="X160" s="30"/>
      <c r="Y160" s="30"/>
      <c r="Z160" s="42"/>
      <c r="AA160" s="58"/>
    </row>
    <row r="161" spans="2:26">
      <c r="B161" s="29"/>
      <c r="C161" s="43"/>
      <c r="F161" s="178"/>
      <c r="G161" s="44"/>
      <c r="H161" s="44"/>
      <c r="I161" s="44"/>
      <c r="J161" s="44"/>
      <c r="K161" s="44"/>
      <c r="L161" s="44"/>
      <c r="M161" s="44"/>
      <c r="N161" s="44"/>
      <c r="O161" s="44"/>
      <c r="P161" s="44"/>
      <c r="Q161" s="44"/>
      <c r="R161" s="44"/>
      <c r="S161" s="44"/>
      <c r="T161" s="44"/>
      <c r="U161" s="44"/>
      <c r="V161" s="44"/>
      <c r="W161" s="44"/>
      <c r="X161" s="44"/>
      <c r="Y161" s="44"/>
    </row>
    <row r="162" spans="2:26">
      <c r="B162" s="41"/>
      <c r="G162" s="45"/>
      <c r="H162" s="45"/>
      <c r="I162" s="45"/>
      <c r="J162" s="45"/>
      <c r="K162" s="45"/>
      <c r="L162" s="45"/>
      <c r="M162" s="45"/>
      <c r="N162" s="45"/>
      <c r="O162" s="45"/>
      <c r="P162" s="45"/>
      <c r="Q162" s="45"/>
      <c r="R162" s="45"/>
      <c r="S162" s="45"/>
      <c r="T162" s="45"/>
      <c r="U162" s="45"/>
      <c r="V162" s="45"/>
      <c r="W162" s="45"/>
      <c r="X162" s="45"/>
      <c r="Y162" s="45"/>
      <c r="Z162" s="29"/>
    </row>
    <row r="163" spans="2:26" ht="15" customHeight="1">
      <c r="B163" s="41"/>
    </row>
  </sheetData>
  <customSheetViews>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1"/>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2"/>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3"/>
    </customSheetView>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8">
    <mergeCell ref="A1:Z1"/>
    <mergeCell ref="A2:A3"/>
    <mergeCell ref="C2:D2"/>
    <mergeCell ref="U2:X2"/>
    <mergeCell ref="Y2:Y3"/>
    <mergeCell ref="Z2:Z3"/>
    <mergeCell ref="P2:T2"/>
    <mergeCell ref="G2:O2"/>
  </mergeCells>
  <pageMargins left="0.7" right="0.7" top="0.75" bottom="0.75" header="0.3" footer="0.3"/>
  <pageSetup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C4501-A291-4265-A4DF-93C83A7DF515}">
  <sheetPr>
    <tabColor rgb="FF336699"/>
    <pageSetUpPr fitToPage="1"/>
  </sheetPr>
  <dimension ref="A1:K35"/>
  <sheetViews>
    <sheetView showGridLines="0" zoomScale="70" zoomScaleNormal="70" zoomScaleSheetLayoutView="90" workbookViewId="0">
      <pane ySplit="7" topLeftCell="A8" activePane="bottomLeft" state="frozen"/>
      <selection pane="bottomLeft" activeCell="A8" sqref="A8"/>
    </sheetView>
  </sheetViews>
  <sheetFormatPr baseColWidth="10" defaultColWidth="11.42578125" defaultRowHeight="15.75"/>
  <cols>
    <col min="1" max="1" width="2.85546875" style="602" customWidth="1"/>
    <col min="2" max="2" width="60.42578125" style="602" customWidth="1"/>
    <col min="3" max="3" width="11.140625" style="602" customWidth="1"/>
    <col min="4" max="5" width="15.42578125" style="602" customWidth="1"/>
    <col min="6" max="6" width="9.140625" style="602" customWidth="1"/>
    <col min="7" max="8" width="18.7109375" style="602" customWidth="1"/>
    <col min="9" max="10" width="17.85546875" style="602" bestFit="1" customWidth="1"/>
    <col min="11" max="11" width="6.85546875" style="602" customWidth="1"/>
    <col min="12" max="16384" width="11.42578125" style="602"/>
  </cols>
  <sheetData>
    <row r="1" spans="1:11">
      <c r="B1" s="564"/>
      <c r="C1" s="564"/>
      <c r="D1" s="564"/>
      <c r="E1" s="564"/>
      <c r="F1" s="564"/>
      <c r="G1" s="564"/>
      <c r="H1" s="227" t="s">
        <v>480</v>
      </c>
      <c r="I1" s="604"/>
      <c r="J1" s="604"/>
      <c r="K1" s="604"/>
    </row>
    <row r="2" spans="1:11">
      <c r="B2" s="708" t="s">
        <v>173</v>
      </c>
      <c r="C2" s="708"/>
      <c r="D2" s="708"/>
      <c r="E2" s="708"/>
      <c r="F2" s="708"/>
      <c r="G2" s="708"/>
      <c r="H2" s="708"/>
      <c r="I2" s="604"/>
      <c r="J2" s="604"/>
      <c r="K2" s="604"/>
    </row>
    <row r="3" spans="1:11">
      <c r="B3" s="585" t="s">
        <v>472</v>
      </c>
      <c r="C3" s="585"/>
      <c r="D3" s="585"/>
      <c r="E3" s="585"/>
      <c r="F3" s="585"/>
      <c r="G3" s="585"/>
      <c r="H3" s="585"/>
      <c r="I3" s="585"/>
      <c r="J3" s="585"/>
    </row>
    <row r="4" spans="1:11">
      <c r="B4" s="585" t="s">
        <v>778</v>
      </c>
      <c r="C4" s="585"/>
      <c r="D4" s="585"/>
      <c r="E4" s="585"/>
      <c r="F4" s="585"/>
      <c r="G4" s="585"/>
      <c r="H4" s="585"/>
      <c r="I4" s="585"/>
      <c r="J4" s="585"/>
    </row>
    <row r="5" spans="1:11">
      <c r="B5" s="711" t="s">
        <v>493</v>
      </c>
      <c r="C5" s="711"/>
      <c r="D5" s="711"/>
      <c r="E5" s="711"/>
      <c r="F5" s="711"/>
      <c r="G5" s="711"/>
      <c r="H5" s="711"/>
      <c r="I5" s="585"/>
      <c r="J5" s="585"/>
    </row>
    <row r="6" spans="1:11">
      <c r="B6" s="710"/>
      <c r="C6" s="710"/>
      <c r="D6" s="710"/>
      <c r="E6" s="710"/>
      <c r="F6" s="710"/>
      <c r="G6" s="710"/>
      <c r="H6" s="710"/>
      <c r="I6" s="585"/>
      <c r="J6" s="585"/>
    </row>
    <row r="7" spans="1:11" ht="45" customHeight="1">
      <c r="B7" s="575"/>
      <c r="C7" s="575"/>
      <c r="D7" s="575"/>
      <c r="E7" s="575"/>
      <c r="F7" s="575"/>
      <c r="G7" s="579">
        <v>44469</v>
      </c>
      <c r="H7" s="579">
        <v>44104</v>
      </c>
      <c r="J7" s="618"/>
    </row>
    <row r="8" spans="1:11" ht="15" customHeight="1">
      <c r="A8" s="595"/>
      <c r="B8" s="578" t="s">
        <v>73</v>
      </c>
      <c r="C8" s="578"/>
      <c r="D8" s="578"/>
      <c r="E8" s="578"/>
      <c r="F8" s="578"/>
      <c r="G8" s="385">
        <v>2669409320</v>
      </c>
      <c r="H8" s="385">
        <v>56645864</v>
      </c>
      <c r="I8" s="614"/>
      <c r="J8" s="614"/>
    </row>
    <row r="9" spans="1:11" ht="15" customHeight="1">
      <c r="A9" s="595"/>
      <c r="B9" s="573" t="s">
        <v>573</v>
      </c>
      <c r="C9" s="581"/>
      <c r="D9" s="581"/>
      <c r="E9" s="582" t="s">
        <v>682</v>
      </c>
      <c r="F9" s="578"/>
      <c r="G9" s="386">
        <v>2479140996</v>
      </c>
      <c r="H9" s="386">
        <v>0</v>
      </c>
      <c r="I9" s="614"/>
      <c r="J9" s="614"/>
      <c r="K9" s="8"/>
    </row>
    <row r="10" spans="1:11" ht="15" customHeight="1">
      <c r="A10" s="595"/>
      <c r="B10" s="590" t="s">
        <v>575</v>
      </c>
      <c r="C10" s="590"/>
      <c r="D10" s="590"/>
      <c r="E10" s="565" t="s">
        <v>595</v>
      </c>
      <c r="F10" s="578"/>
      <c r="G10" s="386">
        <v>128336877</v>
      </c>
      <c r="H10" s="386">
        <v>0</v>
      </c>
      <c r="K10" s="8"/>
    </row>
    <row r="11" spans="1:11" ht="15" customHeight="1">
      <c r="A11" s="595"/>
      <c r="B11" s="590" t="s">
        <v>576</v>
      </c>
      <c r="C11" s="590"/>
      <c r="D11" s="590"/>
      <c r="E11" s="565" t="s">
        <v>596</v>
      </c>
      <c r="F11" s="578"/>
      <c r="G11" s="386">
        <v>0</v>
      </c>
      <c r="H11" s="386">
        <v>56645864</v>
      </c>
      <c r="K11" s="8"/>
    </row>
    <row r="12" spans="1:11" ht="15" customHeight="1">
      <c r="A12" s="595"/>
      <c r="B12" s="573" t="s">
        <v>577</v>
      </c>
      <c r="C12" s="578"/>
      <c r="D12" s="578"/>
      <c r="E12" s="582" t="s">
        <v>604</v>
      </c>
      <c r="F12" s="578"/>
      <c r="G12" s="386">
        <v>61931447</v>
      </c>
      <c r="H12" s="386">
        <v>0</v>
      </c>
      <c r="K12" s="8"/>
    </row>
    <row r="13" spans="1:11" ht="15" customHeight="1">
      <c r="A13" s="595"/>
      <c r="B13" s="573"/>
      <c r="C13" s="578"/>
      <c r="D13" s="578"/>
      <c r="E13" s="582"/>
      <c r="F13" s="578"/>
      <c r="G13" s="386"/>
      <c r="H13" s="386"/>
      <c r="K13" s="8"/>
    </row>
    <row r="14" spans="1:11" ht="15" customHeight="1">
      <c r="A14" s="595"/>
      <c r="B14" s="578" t="s">
        <v>78</v>
      </c>
      <c r="C14" s="581"/>
      <c r="D14" s="581"/>
      <c r="E14" s="591"/>
      <c r="F14" s="578"/>
      <c r="G14" s="385">
        <v>963199727</v>
      </c>
      <c r="H14" s="385">
        <v>53454891</v>
      </c>
      <c r="K14" s="8"/>
    </row>
    <row r="15" spans="1:11" ht="15" customHeight="1">
      <c r="A15" s="595"/>
      <c r="B15" s="590" t="s">
        <v>567</v>
      </c>
      <c r="C15" s="590"/>
      <c r="D15" s="590"/>
      <c r="E15" s="582" t="s">
        <v>578</v>
      </c>
      <c r="F15" s="578"/>
      <c r="G15" s="386">
        <v>0</v>
      </c>
      <c r="H15" s="386">
        <v>0</v>
      </c>
      <c r="K15" s="8"/>
    </row>
    <row r="16" spans="1:11" ht="15" customHeight="1">
      <c r="A16" s="595"/>
      <c r="B16" s="590" t="s">
        <v>568</v>
      </c>
      <c r="C16" s="590"/>
      <c r="D16" s="590"/>
      <c r="E16" s="582" t="s">
        <v>578</v>
      </c>
      <c r="F16" s="578"/>
      <c r="G16" s="386">
        <v>707058344</v>
      </c>
      <c r="H16" s="386">
        <v>5605902</v>
      </c>
      <c r="K16" s="8"/>
    </row>
    <row r="17" spans="1:11" ht="15" customHeight="1">
      <c r="A17" s="595"/>
      <c r="B17" s="590" t="s">
        <v>569</v>
      </c>
      <c r="C17" s="590"/>
      <c r="D17" s="590"/>
      <c r="E17" s="582" t="s">
        <v>578</v>
      </c>
      <c r="F17" s="578"/>
      <c r="G17" s="386">
        <v>0</v>
      </c>
      <c r="H17" s="386"/>
      <c r="K17" s="8"/>
    </row>
    <row r="18" spans="1:11" ht="15" customHeight="1">
      <c r="A18" s="592"/>
      <c r="B18" s="573" t="s">
        <v>570</v>
      </c>
      <c r="C18" s="581"/>
      <c r="D18" s="581"/>
      <c r="E18" s="582" t="s">
        <v>578</v>
      </c>
      <c r="F18" s="597"/>
      <c r="G18" s="386">
        <v>0</v>
      </c>
      <c r="H18" s="386">
        <v>0</v>
      </c>
      <c r="J18" s="8"/>
    </row>
    <row r="19" spans="1:11" ht="15" customHeight="1">
      <c r="A19" s="576"/>
      <c r="B19" s="561" t="s">
        <v>197</v>
      </c>
      <c r="C19" s="561"/>
      <c r="D19" s="561"/>
      <c r="E19" s="582" t="s">
        <v>596</v>
      </c>
      <c r="F19" s="566"/>
      <c r="G19" s="386">
        <v>157655427</v>
      </c>
      <c r="H19" s="386">
        <v>47848989</v>
      </c>
      <c r="K19" s="8"/>
    </row>
    <row r="20" spans="1:11" ht="15" customHeight="1">
      <c r="A20" s="576"/>
      <c r="B20" s="561" t="s">
        <v>571</v>
      </c>
      <c r="C20" s="561"/>
      <c r="D20" s="561"/>
      <c r="E20" s="582" t="s">
        <v>578</v>
      </c>
      <c r="F20" s="566"/>
      <c r="G20" s="386">
        <v>98485956</v>
      </c>
      <c r="H20" s="386">
        <v>0</v>
      </c>
      <c r="K20" s="8"/>
    </row>
    <row r="21" spans="1:11" ht="15" customHeight="1">
      <c r="A21" s="593"/>
      <c r="B21" s="573"/>
      <c r="C21" s="573"/>
      <c r="D21" s="573"/>
      <c r="E21" s="582"/>
      <c r="F21" s="573"/>
      <c r="G21" s="385"/>
      <c r="H21" s="385"/>
    </row>
    <row r="22" spans="1:11" ht="15" customHeight="1">
      <c r="A22" s="595"/>
      <c r="B22" s="578" t="s">
        <v>562</v>
      </c>
      <c r="C22" s="578"/>
      <c r="D22" s="578"/>
      <c r="E22" s="578"/>
      <c r="F22" s="578"/>
      <c r="G22" s="385">
        <v>1706209593</v>
      </c>
      <c r="H22" s="385">
        <v>3190973</v>
      </c>
      <c r="J22" s="8"/>
    </row>
    <row r="23" spans="1:11" ht="15" customHeight="1">
      <c r="A23" s="595"/>
      <c r="B23" s="578"/>
      <c r="C23" s="578"/>
      <c r="D23" s="578"/>
      <c r="E23" s="578"/>
      <c r="F23" s="578"/>
      <c r="G23" s="385"/>
      <c r="H23" s="385"/>
      <c r="J23" s="8"/>
    </row>
    <row r="24" spans="1:11" ht="15" customHeight="1">
      <c r="A24" s="595"/>
      <c r="B24" s="578" t="s">
        <v>14</v>
      </c>
      <c r="C24" s="578"/>
      <c r="D24" s="578"/>
      <c r="E24" s="578"/>
      <c r="F24" s="578"/>
      <c r="G24" s="386">
        <v>175195652</v>
      </c>
      <c r="H24" s="386">
        <v>0</v>
      </c>
    </row>
    <row r="25" spans="1:11" ht="15" customHeight="1">
      <c r="A25" s="595"/>
      <c r="B25" s="578"/>
      <c r="C25" s="578"/>
      <c r="D25" s="578"/>
      <c r="E25" s="578"/>
      <c r="F25" s="578"/>
      <c r="G25" s="385"/>
      <c r="H25" s="385"/>
    </row>
    <row r="26" spans="1:11" ht="15" customHeight="1">
      <c r="A26" s="595"/>
      <c r="B26" s="578" t="s">
        <v>12</v>
      </c>
      <c r="C26" s="578"/>
      <c r="D26" s="578"/>
      <c r="E26" s="578"/>
      <c r="F26" s="578"/>
      <c r="G26" s="385">
        <v>1531013941</v>
      </c>
      <c r="H26" s="385">
        <v>3190973</v>
      </c>
      <c r="I26" s="7"/>
      <c r="J26" s="8"/>
      <c r="K26" s="562"/>
    </row>
    <row r="27" spans="1:11" ht="15" customHeight="1">
      <c r="G27" s="608"/>
    </row>
    <row r="28" spans="1:11" ht="15" customHeight="1">
      <c r="B28" s="709" t="s">
        <v>561</v>
      </c>
      <c r="C28" s="709"/>
      <c r="D28" s="709"/>
      <c r="E28" s="709"/>
      <c r="F28" s="709"/>
      <c r="G28" s="709"/>
      <c r="H28" s="709"/>
      <c r="K28" s="8"/>
    </row>
    <row r="29" spans="1:11" ht="15" customHeight="1">
      <c r="G29" s="8"/>
      <c r="I29" s="603"/>
      <c r="K29" s="605"/>
    </row>
    <row r="30" spans="1:11" ht="15" customHeight="1">
      <c r="G30" s="8"/>
      <c r="H30" s="613"/>
      <c r="I30" s="603"/>
      <c r="K30" s="605"/>
    </row>
    <row r="31" spans="1:11" ht="15" customHeight="1">
      <c r="G31" s="8"/>
      <c r="H31" s="613"/>
      <c r="I31" s="603"/>
      <c r="K31" s="605"/>
    </row>
    <row r="32" spans="1:11">
      <c r="B32" s="603"/>
      <c r="C32" s="603"/>
      <c r="D32" s="603"/>
      <c r="E32" s="603"/>
      <c r="F32" s="603"/>
      <c r="I32" s="603"/>
      <c r="K32" s="605"/>
    </row>
    <row r="33" spans="2:11">
      <c r="B33" s="638"/>
      <c r="C33" s="639"/>
      <c r="K33" s="605"/>
    </row>
    <row r="34" spans="2:11">
      <c r="B34" s="638" t="s">
        <v>120</v>
      </c>
      <c r="C34" s="639"/>
      <c r="D34" s="639"/>
      <c r="E34" s="639"/>
      <c r="F34" s="638" t="s">
        <v>405</v>
      </c>
      <c r="G34" s="603"/>
      <c r="K34" s="605"/>
    </row>
    <row r="35" spans="2:11">
      <c r="B35" s="640" t="s">
        <v>119</v>
      </c>
      <c r="C35" s="641"/>
      <c r="D35" s="641"/>
      <c r="E35" s="641"/>
      <c r="F35" s="640" t="s">
        <v>118</v>
      </c>
      <c r="G35" s="603"/>
    </row>
  </sheetData>
  <mergeCells count="4">
    <mergeCell ref="B2:H2"/>
    <mergeCell ref="B28:H28"/>
    <mergeCell ref="B6:H6"/>
    <mergeCell ref="B5:H5"/>
  </mergeCells>
  <hyperlinks>
    <hyperlink ref="H1" location="Indice!A1" display="Índice" xr:uid="{F0CBE230-599D-448E-9ED4-C3DB66F94AF8}"/>
  </hyperlinks>
  <printOptions horizontalCentered="1"/>
  <pageMargins left="0.48" right="0.39" top="0.74803149606299213" bottom="0.74803149606299213" header="0.31496062992125984" footer="0.31496062992125984"/>
  <pageSetup paperSize="9" scale="6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rgb="FF336699"/>
    <pageSetUpPr fitToPage="1"/>
  </sheetPr>
  <dimension ref="B1:K49"/>
  <sheetViews>
    <sheetView showGridLines="0" zoomScale="80" zoomScaleNormal="80" zoomScaleSheetLayoutView="90" workbookViewId="0"/>
  </sheetViews>
  <sheetFormatPr baseColWidth="10" defaultColWidth="11.42578125" defaultRowHeight="15.75"/>
  <cols>
    <col min="1" max="1" width="3.28515625" style="1" customWidth="1"/>
    <col min="2" max="2" width="52.5703125" style="2" customWidth="1"/>
    <col min="3" max="3" width="17" style="2" bestFit="1" customWidth="1"/>
    <col min="4" max="4" width="10.42578125" style="2" customWidth="1"/>
    <col min="5" max="5" width="20.5703125" style="2" bestFit="1" customWidth="1"/>
    <col min="6" max="6" width="17.28515625" style="4" customWidth="1"/>
    <col min="7" max="8" width="3" style="1" customWidth="1"/>
    <col min="9" max="9" width="17.42578125" style="1" customWidth="1"/>
    <col min="10" max="10" width="19" style="1" bestFit="1" customWidth="1"/>
    <col min="11" max="16384" width="11.42578125" style="1"/>
  </cols>
  <sheetData>
    <row r="1" spans="2:9">
      <c r="F1" s="227" t="s">
        <v>480</v>
      </c>
    </row>
    <row r="2" spans="2:9" ht="16.5">
      <c r="B2" s="715" t="s">
        <v>406</v>
      </c>
      <c r="C2" s="715"/>
      <c r="D2" s="715"/>
      <c r="E2" s="715"/>
      <c r="F2" s="715"/>
      <c r="G2" s="715"/>
      <c r="H2" s="6"/>
      <c r="I2" s="6"/>
    </row>
    <row r="3" spans="2:9">
      <c r="B3" s="332" t="s">
        <v>471</v>
      </c>
      <c r="C3" s="331"/>
      <c r="D3" s="331"/>
      <c r="E3" s="331"/>
      <c r="F3" s="331"/>
      <c r="G3" s="330"/>
      <c r="H3" s="329"/>
      <c r="I3" s="329"/>
    </row>
    <row r="4" spans="2:9">
      <c r="B4" s="226" t="s">
        <v>778</v>
      </c>
      <c r="C4" s="331"/>
      <c r="D4" s="331"/>
      <c r="E4" s="331"/>
      <c r="F4" s="331"/>
      <c r="G4" s="330"/>
      <c r="H4" s="329"/>
      <c r="I4" s="329"/>
    </row>
    <row r="5" spans="2:9">
      <c r="B5" s="714" t="s">
        <v>493</v>
      </c>
      <c r="C5" s="714"/>
      <c r="D5" s="714"/>
      <c r="E5" s="714"/>
      <c r="F5" s="714"/>
      <c r="G5" s="714"/>
      <c r="H5" s="329"/>
      <c r="I5" s="329"/>
    </row>
    <row r="6" spans="2:9">
      <c r="B6" s="328"/>
      <c r="C6" s="328"/>
      <c r="D6" s="328"/>
      <c r="E6" s="328"/>
      <c r="F6" s="413"/>
      <c r="G6" s="2"/>
    </row>
    <row r="7" spans="2:9" ht="45" customHeight="1">
      <c r="B7" s="414"/>
      <c r="C7" s="414"/>
      <c r="D7" s="414"/>
      <c r="E7" s="378">
        <v>44469</v>
      </c>
      <c r="F7" s="378">
        <v>44104</v>
      </c>
    </row>
    <row r="8" spans="2:9" ht="7.15" customHeight="1">
      <c r="B8" s="403"/>
      <c r="C8" s="403"/>
      <c r="D8" s="403"/>
      <c r="E8" s="404"/>
      <c r="F8" s="405"/>
    </row>
    <row r="9" spans="2:9">
      <c r="B9" s="713" t="s">
        <v>407</v>
      </c>
      <c r="C9" s="713"/>
      <c r="D9" s="713"/>
      <c r="E9" s="404"/>
      <c r="F9" s="405"/>
    </row>
    <row r="10" spans="2:9" ht="7.15" customHeight="1">
      <c r="B10" s="403"/>
      <c r="C10" s="403"/>
      <c r="D10" s="403"/>
      <c r="E10" s="404"/>
      <c r="F10" s="405"/>
    </row>
    <row r="11" spans="2:9" s="9" customFormat="1">
      <c r="B11" s="406" t="s">
        <v>180</v>
      </c>
      <c r="C11" s="406"/>
      <c r="D11" s="406"/>
      <c r="E11" s="407">
        <v>2103594663</v>
      </c>
      <c r="F11" s="388">
        <v>0</v>
      </c>
    </row>
    <row r="12" spans="2:9" s="9" customFormat="1">
      <c r="B12" s="406" t="s">
        <v>592</v>
      </c>
      <c r="C12" s="406"/>
      <c r="D12" s="406"/>
      <c r="E12" s="388">
        <v>0</v>
      </c>
      <c r="F12" s="572">
        <v>-2997293785</v>
      </c>
    </row>
    <row r="13" spans="2:9" s="9" customFormat="1">
      <c r="B13" s="406" t="s">
        <v>29</v>
      </c>
      <c r="C13" s="406"/>
      <c r="D13" s="406"/>
      <c r="E13" s="407">
        <v>-190333148</v>
      </c>
      <c r="F13" s="388">
        <v>0</v>
      </c>
    </row>
    <row r="14" spans="2:9" s="9" customFormat="1">
      <c r="B14" s="406" t="s">
        <v>563</v>
      </c>
      <c r="C14" s="406"/>
      <c r="D14" s="406"/>
      <c r="E14" s="407">
        <v>-516895265</v>
      </c>
      <c r="F14" s="388">
        <v>0</v>
      </c>
    </row>
    <row r="15" spans="2:9" s="9" customFormat="1" ht="31.5" customHeight="1">
      <c r="B15" s="712" t="s">
        <v>30</v>
      </c>
      <c r="C15" s="712"/>
      <c r="D15" s="712"/>
      <c r="E15" s="408">
        <v>1396366250</v>
      </c>
      <c r="F15" s="408">
        <v>-2997293785</v>
      </c>
    </row>
    <row r="16" spans="2:9" s="9" customFormat="1">
      <c r="B16" s="403" t="s">
        <v>61</v>
      </c>
      <c r="C16" s="403"/>
      <c r="D16" s="403"/>
      <c r="E16" s="388">
        <v>0</v>
      </c>
      <c r="F16" s="388">
        <v>0</v>
      </c>
    </row>
    <row r="17" spans="2:9" s="9" customFormat="1">
      <c r="B17" s="406" t="s">
        <v>62</v>
      </c>
      <c r="C17" s="406"/>
      <c r="D17" s="403"/>
      <c r="E17" s="388">
        <v>0</v>
      </c>
      <c r="F17" s="388">
        <v>0</v>
      </c>
    </row>
    <row r="18" spans="2:9" s="9" customFormat="1">
      <c r="B18" s="403" t="s">
        <v>63</v>
      </c>
      <c r="C18" s="403"/>
      <c r="D18" s="403"/>
      <c r="E18" s="388">
        <v>0</v>
      </c>
      <c r="F18" s="388">
        <v>0</v>
      </c>
    </row>
    <row r="19" spans="2:9" s="9" customFormat="1">
      <c r="B19" s="406" t="s">
        <v>564</v>
      </c>
      <c r="C19" s="406"/>
      <c r="D19" s="406"/>
      <c r="E19" s="388">
        <v>0</v>
      </c>
      <c r="F19" s="680">
        <v>-155356</v>
      </c>
      <c r="H19" s="11"/>
    </row>
    <row r="20" spans="2:9" s="9" customFormat="1">
      <c r="B20" s="712" t="s">
        <v>64</v>
      </c>
      <c r="C20" s="712"/>
      <c r="D20" s="712"/>
      <c r="E20" s="408">
        <v>1396366250</v>
      </c>
      <c r="F20" s="594">
        <v>-2997449141</v>
      </c>
      <c r="H20" s="11"/>
    </row>
    <row r="21" spans="2:9" s="9" customFormat="1">
      <c r="B21" s="406" t="s">
        <v>602</v>
      </c>
      <c r="C21" s="406"/>
      <c r="D21" s="403"/>
      <c r="E21" s="407">
        <v>-11958872</v>
      </c>
      <c r="F21" s="388">
        <v>0</v>
      </c>
      <c r="H21" s="11"/>
    </row>
    <row r="22" spans="2:9" s="9" customFormat="1">
      <c r="B22" s="403" t="s">
        <v>31</v>
      </c>
      <c r="C22" s="403"/>
      <c r="D22" s="403"/>
      <c r="E22" s="408">
        <v>1384407378</v>
      </c>
      <c r="F22" s="408">
        <v>-2997449141</v>
      </c>
      <c r="H22" s="11"/>
    </row>
    <row r="23" spans="2:9" s="9" customFormat="1">
      <c r="B23" s="403"/>
      <c r="C23" s="403"/>
      <c r="D23" s="403"/>
      <c r="E23" s="408"/>
      <c r="F23" s="388"/>
      <c r="H23" s="11"/>
    </row>
    <row r="24" spans="2:9" s="9" customFormat="1">
      <c r="B24" s="713" t="s">
        <v>408</v>
      </c>
      <c r="C24" s="713"/>
      <c r="D24" s="713"/>
      <c r="E24" s="409"/>
      <c r="F24" s="410"/>
      <c r="H24" s="11"/>
      <c r="I24" s="1"/>
    </row>
    <row r="25" spans="2:9" ht="7.15" customHeight="1">
      <c r="B25" s="403"/>
      <c r="C25" s="403"/>
      <c r="D25" s="403"/>
      <c r="E25" s="411"/>
      <c r="F25" s="386"/>
    </row>
    <row r="26" spans="2:9" s="9" customFormat="1">
      <c r="B26" s="412" t="s">
        <v>65</v>
      </c>
      <c r="C26" s="412"/>
      <c r="D26" s="403"/>
      <c r="E26" s="388">
        <v>0</v>
      </c>
      <c r="F26" s="388">
        <v>0</v>
      </c>
      <c r="H26" s="11"/>
    </row>
    <row r="27" spans="2:9" s="9" customFormat="1">
      <c r="B27" s="412" t="s">
        <v>66</v>
      </c>
      <c r="C27" s="412"/>
      <c r="D27" s="403"/>
      <c r="E27" s="388">
        <v>0</v>
      </c>
      <c r="F27" s="388">
        <v>0</v>
      </c>
      <c r="H27" s="11"/>
    </row>
    <row r="28" spans="2:9" s="9" customFormat="1">
      <c r="B28" s="716" t="s">
        <v>565</v>
      </c>
      <c r="C28" s="716"/>
      <c r="D28" s="716"/>
      <c r="E28" s="388">
        <v>0</v>
      </c>
      <c r="F28" s="388">
        <v>0</v>
      </c>
      <c r="H28" s="11"/>
    </row>
    <row r="29" spans="2:9" s="9" customFormat="1">
      <c r="B29" s="406" t="s">
        <v>67</v>
      </c>
      <c r="C29" s="406"/>
      <c r="D29" s="406"/>
      <c r="E29" s="407">
        <v>111032356</v>
      </c>
      <c r="F29" s="388">
        <v>0</v>
      </c>
      <c r="H29" s="11"/>
    </row>
    <row r="30" spans="2:9" s="9" customFormat="1">
      <c r="B30" s="406" t="s">
        <v>68</v>
      </c>
      <c r="C30" s="406"/>
      <c r="D30" s="406"/>
      <c r="E30" s="388">
        <v>0</v>
      </c>
      <c r="F30" s="388">
        <v>0</v>
      </c>
      <c r="H30" s="11"/>
    </row>
    <row r="31" spans="2:9" s="9" customFormat="1">
      <c r="B31" s="403" t="s">
        <v>69</v>
      </c>
      <c r="C31" s="403"/>
      <c r="D31" s="403"/>
      <c r="E31" s="408">
        <v>111032356</v>
      </c>
      <c r="F31" s="388">
        <v>0</v>
      </c>
    </row>
    <row r="32" spans="2:9" s="9" customFormat="1">
      <c r="B32" s="403"/>
      <c r="C32" s="403"/>
      <c r="D32" s="403"/>
      <c r="E32" s="407"/>
      <c r="F32" s="387"/>
    </row>
    <row r="33" spans="2:11" s="9" customFormat="1" ht="31.5" customHeight="1">
      <c r="B33" s="713" t="s">
        <v>409</v>
      </c>
      <c r="C33" s="713"/>
      <c r="D33" s="713"/>
      <c r="E33" s="407"/>
      <c r="F33" s="387"/>
      <c r="I33" s="1"/>
    </row>
    <row r="34" spans="2:11" s="9" customFormat="1">
      <c r="B34" s="406" t="s">
        <v>70</v>
      </c>
      <c r="C34" s="406"/>
      <c r="D34" s="406"/>
      <c r="E34" s="388">
        <v>0</v>
      </c>
      <c r="F34" s="572">
        <v>3500000000</v>
      </c>
    </row>
    <row r="35" spans="2:11" s="9" customFormat="1">
      <c r="B35" s="406" t="s">
        <v>32</v>
      </c>
      <c r="C35" s="406"/>
      <c r="D35" s="406"/>
      <c r="E35" s="388">
        <v>0</v>
      </c>
      <c r="F35" s="572">
        <v>0</v>
      </c>
    </row>
    <row r="36" spans="2:11" s="9" customFormat="1">
      <c r="B36" s="406" t="s">
        <v>566</v>
      </c>
      <c r="C36" s="406"/>
      <c r="D36" s="406"/>
      <c r="E36" s="388">
        <v>0</v>
      </c>
      <c r="F36" s="594">
        <v>0</v>
      </c>
      <c r="H36" s="12"/>
    </row>
    <row r="37" spans="2:11" s="9" customFormat="1">
      <c r="B37" s="406" t="s">
        <v>41</v>
      </c>
      <c r="C37" s="406"/>
      <c r="D37" s="406"/>
      <c r="E37" s="388">
        <v>0</v>
      </c>
      <c r="F37" s="594">
        <v>0</v>
      </c>
      <c r="H37" s="10"/>
    </row>
    <row r="38" spans="2:11" s="9" customFormat="1">
      <c r="B38" s="403" t="s">
        <v>33</v>
      </c>
      <c r="C38" s="403"/>
      <c r="D38" s="403"/>
      <c r="E38" s="388">
        <v>0</v>
      </c>
      <c r="F38" s="568">
        <v>3500000000</v>
      </c>
      <c r="H38" s="10"/>
      <c r="I38" s="13"/>
      <c r="J38" s="13"/>
      <c r="K38" s="13"/>
    </row>
    <row r="39" spans="2:11" s="9" customFormat="1">
      <c r="B39" s="712" t="s">
        <v>34</v>
      </c>
      <c r="C39" s="712"/>
      <c r="D39" s="712"/>
      <c r="E39" s="408">
        <v>1495439734</v>
      </c>
      <c r="F39" s="408">
        <v>502550859</v>
      </c>
      <c r="I39" s="13"/>
      <c r="J39" s="13"/>
      <c r="K39" s="13"/>
    </row>
    <row r="40" spans="2:11" s="9" customFormat="1">
      <c r="B40" s="403" t="s">
        <v>35</v>
      </c>
      <c r="C40" s="403"/>
      <c r="D40" s="403"/>
      <c r="E40" s="407">
        <v>274388386</v>
      </c>
      <c r="F40" s="407">
        <v>0</v>
      </c>
      <c r="I40" s="13"/>
      <c r="J40" s="13"/>
      <c r="K40" s="13"/>
    </row>
    <row r="41" spans="2:11" s="9" customFormat="1">
      <c r="B41" s="403" t="s">
        <v>36</v>
      </c>
      <c r="C41" s="403"/>
      <c r="D41" s="403"/>
      <c r="E41" s="408">
        <v>1769828120</v>
      </c>
      <c r="F41" s="408">
        <v>502550859</v>
      </c>
      <c r="I41" s="343"/>
      <c r="J41" s="295"/>
      <c r="K41" s="13"/>
    </row>
    <row r="42" spans="2:11" s="9" customFormat="1">
      <c r="B42" s="327"/>
      <c r="C42" s="327"/>
      <c r="D42" s="327"/>
      <c r="E42" s="23"/>
      <c r="F42" s="23"/>
      <c r="I42" s="46"/>
      <c r="J42" s="14"/>
      <c r="K42" s="13"/>
    </row>
    <row r="43" spans="2:11" s="9" customFormat="1">
      <c r="B43" s="709" t="s">
        <v>561</v>
      </c>
      <c r="C43" s="709"/>
      <c r="D43" s="709"/>
      <c r="E43" s="709"/>
      <c r="F43" s="709"/>
      <c r="I43" s="14"/>
      <c r="J43" s="14"/>
      <c r="K43" s="13"/>
    </row>
    <row r="44" spans="2:11">
      <c r="E44" s="1"/>
      <c r="F44" s="1"/>
      <c r="I44" s="15"/>
      <c r="J44" s="15"/>
      <c r="K44" s="15"/>
    </row>
    <row r="45" spans="2:11">
      <c r="B45" s="1"/>
      <c r="C45" s="1"/>
      <c r="D45" s="1"/>
      <c r="E45" s="5"/>
      <c r="F45" s="1"/>
      <c r="G45" s="2"/>
      <c r="I45" s="13"/>
      <c r="J45" s="15"/>
      <c r="K45" s="15"/>
    </row>
    <row r="46" spans="2:11">
      <c r="E46" s="1"/>
      <c r="F46" s="1"/>
      <c r="G46" s="2"/>
      <c r="I46" s="9"/>
    </row>
    <row r="47" spans="2:11">
      <c r="E47" s="1"/>
      <c r="F47" s="1"/>
      <c r="G47" s="2"/>
      <c r="I47" s="9"/>
    </row>
    <row r="48" spans="2:11">
      <c r="B48" s="551" t="s">
        <v>120</v>
      </c>
      <c r="C48" s="551"/>
      <c r="E48" s="344" t="s">
        <v>405</v>
      </c>
      <c r="I48" s="2"/>
      <c r="K48" s="9"/>
    </row>
    <row r="49" spans="2:11">
      <c r="B49" s="552" t="s">
        <v>119</v>
      </c>
      <c r="C49" s="552"/>
      <c r="E49" s="345" t="s">
        <v>118</v>
      </c>
      <c r="I49" s="2"/>
      <c r="K49" s="9"/>
    </row>
  </sheetData>
  <mergeCells count="10">
    <mergeCell ref="B9:D9"/>
    <mergeCell ref="B5:G5"/>
    <mergeCell ref="B2:G2"/>
    <mergeCell ref="B28:D28"/>
    <mergeCell ref="B39:D39"/>
    <mergeCell ref="B43:F43"/>
    <mergeCell ref="B15:D15"/>
    <mergeCell ref="B20:D20"/>
    <mergeCell ref="B33:D33"/>
    <mergeCell ref="B24:D24"/>
  </mergeCells>
  <hyperlinks>
    <hyperlink ref="F1" location="Indice!A1" display="Índice" xr:uid="{63EE03C8-FBBF-4062-B9A2-C895AF9D0BB9}"/>
  </hyperlinks>
  <pageMargins left="0.7" right="0.7" top="0.75" bottom="0.75" header="0.3" footer="0.3"/>
  <pageSetup paperSize="9" scale="7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6699"/>
    <pageSetUpPr fitToPage="1"/>
  </sheetPr>
  <dimension ref="B1:P62"/>
  <sheetViews>
    <sheetView showGridLines="0" zoomScale="80" zoomScaleNormal="80" zoomScaleSheetLayoutView="80" workbookViewId="0">
      <pane ySplit="8" topLeftCell="A9" activePane="bottomLeft" state="frozen"/>
      <selection activeCell="B12" sqref="B12"/>
      <selection pane="bottomLeft" activeCell="A9" sqref="A9"/>
    </sheetView>
  </sheetViews>
  <sheetFormatPr baseColWidth="10" defaultColWidth="11.42578125" defaultRowHeight="15.75"/>
  <cols>
    <col min="1" max="1" width="3.5703125" style="1" customWidth="1"/>
    <col min="2" max="2" width="25.42578125" style="2" customWidth="1"/>
    <col min="3" max="3" width="20.42578125" style="1" customWidth="1"/>
    <col min="4" max="4" width="21.85546875" style="1" bestFit="1" customWidth="1"/>
    <col min="5" max="5" width="20.85546875" style="1" bestFit="1" customWidth="1"/>
    <col min="6" max="6" width="15" style="1" customWidth="1"/>
    <col min="7" max="7" width="15.140625" style="1" customWidth="1"/>
    <col min="8" max="8" width="15.5703125" style="1" customWidth="1"/>
    <col min="9" max="9" width="17.28515625" style="1" customWidth="1"/>
    <col min="10" max="10" width="19.140625" style="1" bestFit="1" customWidth="1"/>
    <col min="11" max="11" width="20.85546875" style="1" bestFit="1" customWidth="1"/>
    <col min="12" max="12" width="18.5703125" style="1" bestFit="1" customWidth="1"/>
    <col min="13" max="13" width="15.42578125" style="1" bestFit="1" customWidth="1"/>
    <col min="14" max="14" width="15.140625" style="1" bestFit="1" customWidth="1"/>
    <col min="15" max="15" width="15.42578125" style="1" bestFit="1" customWidth="1"/>
    <col min="16" max="16" width="21.85546875" style="1" bestFit="1" customWidth="1"/>
    <col min="17" max="16384" width="11.42578125" style="1"/>
  </cols>
  <sheetData>
    <row r="1" spans="2:15">
      <c r="L1" s="227" t="s">
        <v>480</v>
      </c>
    </row>
    <row r="2" spans="2:15" s="19" customFormat="1" ht="16.5">
      <c r="B2" s="718" t="s">
        <v>173</v>
      </c>
      <c r="C2" s="718"/>
      <c r="D2" s="718"/>
      <c r="E2" s="718"/>
      <c r="F2" s="718"/>
      <c r="G2" s="718"/>
      <c r="H2" s="718"/>
      <c r="I2" s="718"/>
      <c r="J2" s="718"/>
      <c r="K2" s="718"/>
      <c r="L2" s="718"/>
    </row>
    <row r="3" spans="2:15" s="19" customFormat="1">
      <c r="B3" s="719" t="s">
        <v>601</v>
      </c>
      <c r="C3" s="719"/>
      <c r="D3" s="719"/>
      <c r="E3" s="719"/>
      <c r="F3" s="719"/>
      <c r="G3" s="719"/>
      <c r="H3" s="719"/>
      <c r="I3" s="719"/>
      <c r="J3" s="719"/>
      <c r="K3" s="719"/>
      <c r="L3" s="719"/>
    </row>
    <row r="4" spans="2:15" s="19" customFormat="1">
      <c r="B4" s="720" t="s">
        <v>778</v>
      </c>
      <c r="C4" s="720"/>
      <c r="D4" s="720"/>
      <c r="E4" s="720"/>
      <c r="F4" s="720"/>
      <c r="G4" s="720"/>
      <c r="H4" s="720"/>
      <c r="I4" s="720"/>
      <c r="J4" s="720"/>
      <c r="K4" s="720"/>
      <c r="L4" s="720"/>
    </row>
    <row r="5" spans="2:15" s="19" customFormat="1">
      <c r="B5" s="721" t="s">
        <v>493</v>
      </c>
      <c r="C5" s="721"/>
      <c r="D5" s="721"/>
      <c r="E5" s="721"/>
      <c r="F5" s="721"/>
      <c r="G5" s="721"/>
      <c r="H5" s="721"/>
      <c r="I5" s="721"/>
      <c r="J5" s="721"/>
      <c r="K5" s="721"/>
      <c r="L5" s="721"/>
    </row>
    <row r="6" spans="2:15" s="19" customFormat="1">
      <c r="B6" s="21"/>
      <c r="C6" s="22"/>
      <c r="D6" s="22"/>
      <c r="E6" s="22"/>
      <c r="F6" s="22"/>
      <c r="G6" s="22"/>
      <c r="H6" s="22"/>
      <c r="I6" s="22"/>
      <c r="J6" s="22"/>
      <c r="K6" s="22"/>
      <c r="L6" s="22"/>
    </row>
    <row r="7" spans="2:15" s="9" customFormat="1" ht="31.5" customHeight="1">
      <c r="B7" s="722" t="s">
        <v>27</v>
      </c>
      <c r="C7" s="722" t="s">
        <v>10</v>
      </c>
      <c r="D7" s="722"/>
      <c r="E7" s="722"/>
      <c r="F7" s="722" t="s">
        <v>11</v>
      </c>
      <c r="G7" s="722"/>
      <c r="H7" s="722"/>
      <c r="I7" s="722" t="s">
        <v>56</v>
      </c>
      <c r="J7" s="722"/>
      <c r="K7" s="723" t="s">
        <v>19</v>
      </c>
      <c r="L7" s="723"/>
    </row>
    <row r="8" spans="2:15" s="9" customFormat="1" ht="30" customHeight="1">
      <c r="B8" s="722"/>
      <c r="C8" s="415" t="s">
        <v>50</v>
      </c>
      <c r="D8" s="415" t="s">
        <v>51</v>
      </c>
      <c r="E8" s="415" t="s">
        <v>52</v>
      </c>
      <c r="F8" s="415" t="s">
        <v>53</v>
      </c>
      <c r="G8" s="415" t="s">
        <v>54</v>
      </c>
      <c r="H8" s="415" t="s">
        <v>55</v>
      </c>
      <c r="I8" s="415" t="s">
        <v>57</v>
      </c>
      <c r="J8" s="415" t="s">
        <v>58</v>
      </c>
      <c r="K8" s="378">
        <v>44469</v>
      </c>
      <c r="L8" s="378">
        <v>44104</v>
      </c>
    </row>
    <row r="9" spans="2:15" s="9" customFormat="1" ht="35.1" customHeight="1">
      <c r="B9" s="416" t="s">
        <v>675</v>
      </c>
      <c r="C9" s="417">
        <v>5000000000</v>
      </c>
      <c r="D9" s="417">
        <v>-1500000000</v>
      </c>
      <c r="E9" s="417">
        <v>3500000000</v>
      </c>
      <c r="F9" s="417">
        <v>0</v>
      </c>
      <c r="G9" s="417">
        <v>0</v>
      </c>
      <c r="H9" s="417">
        <v>0</v>
      </c>
      <c r="I9" s="417">
        <v>0</v>
      </c>
      <c r="J9" s="417">
        <v>104020351</v>
      </c>
      <c r="K9" s="417">
        <v>3604020351</v>
      </c>
      <c r="L9" s="417">
        <v>0</v>
      </c>
    </row>
    <row r="10" spans="2:15" s="9" customFormat="1" ht="35.1" customHeight="1">
      <c r="B10" s="403" t="s">
        <v>59</v>
      </c>
      <c r="C10" s="418"/>
      <c r="D10" s="418"/>
      <c r="E10" s="417"/>
      <c r="F10" s="418"/>
      <c r="G10" s="418"/>
      <c r="H10" s="418"/>
      <c r="I10" s="418"/>
      <c r="J10" s="417"/>
      <c r="K10" s="417"/>
      <c r="L10" s="417"/>
      <c r="M10" s="102"/>
    </row>
    <row r="11" spans="2:15" s="9" customFormat="1" ht="35.1" customHeight="1">
      <c r="B11" s="403" t="s">
        <v>298</v>
      </c>
      <c r="C11" s="418">
        <v>0</v>
      </c>
      <c r="D11" s="418">
        <v>0</v>
      </c>
      <c r="E11" s="418">
        <v>98000000</v>
      </c>
      <c r="F11" s="418">
        <v>0</v>
      </c>
      <c r="G11" s="418">
        <v>0</v>
      </c>
      <c r="H11" s="418">
        <v>0</v>
      </c>
      <c r="I11" s="418">
        <v>0</v>
      </c>
      <c r="J11" s="418">
        <v>-98000000</v>
      </c>
      <c r="K11" s="417">
        <v>0</v>
      </c>
      <c r="L11" s="417">
        <v>0</v>
      </c>
      <c r="M11" s="102"/>
    </row>
    <row r="12" spans="2:15" s="20" customFormat="1" ht="35.1" customHeight="1">
      <c r="B12" s="419" t="s">
        <v>756</v>
      </c>
      <c r="C12" s="418">
        <v>0</v>
      </c>
      <c r="D12" s="418">
        <v>0</v>
      </c>
      <c r="E12" s="418">
        <v>0</v>
      </c>
      <c r="F12" s="418">
        <v>5201018</v>
      </c>
      <c r="G12" s="418">
        <v>0</v>
      </c>
      <c r="H12" s="418">
        <v>0</v>
      </c>
      <c r="I12" s="417">
        <v>0</v>
      </c>
      <c r="J12" s="418">
        <v>-5201018</v>
      </c>
      <c r="K12" s="417">
        <v>0</v>
      </c>
      <c r="L12" s="417">
        <v>0</v>
      </c>
      <c r="O12" s="113"/>
    </row>
    <row r="13" spans="2:15" s="20" customFormat="1" ht="35.1" customHeight="1">
      <c r="B13" s="419" t="s">
        <v>757</v>
      </c>
      <c r="C13" s="418">
        <v>0</v>
      </c>
      <c r="D13" s="418">
        <v>0</v>
      </c>
      <c r="E13" s="418">
        <v>0</v>
      </c>
      <c r="F13" s="418">
        <v>0</v>
      </c>
      <c r="G13" s="418">
        <v>819333</v>
      </c>
      <c r="H13" s="418">
        <v>0</v>
      </c>
      <c r="I13" s="417">
        <v>0</v>
      </c>
      <c r="J13" s="418">
        <v>-819333</v>
      </c>
      <c r="K13" s="417">
        <v>0</v>
      </c>
      <c r="L13" s="417">
        <v>0</v>
      </c>
      <c r="O13" s="113"/>
    </row>
    <row r="14" spans="2:15" s="20" customFormat="1" ht="35.1" customHeight="1">
      <c r="B14" s="419" t="s">
        <v>60</v>
      </c>
      <c r="C14" s="418">
        <v>0</v>
      </c>
      <c r="D14" s="418">
        <v>0</v>
      </c>
      <c r="E14" s="418">
        <v>0</v>
      </c>
      <c r="F14" s="418">
        <v>0</v>
      </c>
      <c r="G14" s="418">
        <v>0</v>
      </c>
      <c r="H14" s="418">
        <v>0</v>
      </c>
      <c r="I14" s="418">
        <v>0</v>
      </c>
      <c r="J14" s="418">
        <v>0</v>
      </c>
      <c r="K14" s="417">
        <v>0</v>
      </c>
      <c r="L14" s="417">
        <v>0</v>
      </c>
      <c r="O14" s="113"/>
    </row>
    <row r="15" spans="2:15" s="20" customFormat="1" ht="35.1" customHeight="1">
      <c r="B15" s="419" t="s">
        <v>60</v>
      </c>
      <c r="C15" s="418">
        <v>0</v>
      </c>
      <c r="D15" s="418">
        <v>0</v>
      </c>
      <c r="E15" s="418">
        <v>0</v>
      </c>
      <c r="F15" s="418">
        <v>0</v>
      </c>
      <c r="G15" s="418">
        <v>0</v>
      </c>
      <c r="H15" s="418">
        <v>0</v>
      </c>
      <c r="I15" s="418">
        <v>0</v>
      </c>
      <c r="J15" s="418">
        <v>0</v>
      </c>
      <c r="K15" s="417">
        <v>0</v>
      </c>
      <c r="L15" s="417">
        <v>0</v>
      </c>
      <c r="O15" s="113"/>
    </row>
    <row r="16" spans="2:15" s="20" customFormat="1" ht="35.1" customHeight="1">
      <c r="B16" s="406" t="s">
        <v>28</v>
      </c>
      <c r="C16" s="418">
        <v>0</v>
      </c>
      <c r="D16" s="418">
        <v>0</v>
      </c>
      <c r="E16" s="418">
        <v>0</v>
      </c>
      <c r="F16" s="418">
        <v>0</v>
      </c>
      <c r="G16" s="418">
        <v>0</v>
      </c>
      <c r="H16" s="418">
        <v>0</v>
      </c>
      <c r="I16" s="418">
        <v>0</v>
      </c>
      <c r="J16" s="418">
        <v>1531013941</v>
      </c>
      <c r="K16" s="417">
        <v>1531013941</v>
      </c>
      <c r="L16" s="417">
        <v>0</v>
      </c>
      <c r="O16" s="113"/>
    </row>
    <row r="17" spans="2:16" s="20" customFormat="1" ht="35.1" customHeight="1">
      <c r="B17" s="403" t="s">
        <v>791</v>
      </c>
      <c r="C17" s="417">
        <v>5000000000</v>
      </c>
      <c r="D17" s="417">
        <v>-1500000000</v>
      </c>
      <c r="E17" s="417">
        <v>3598000000</v>
      </c>
      <c r="F17" s="417">
        <v>5201018</v>
      </c>
      <c r="G17" s="417">
        <v>819333</v>
      </c>
      <c r="H17" s="417">
        <v>0</v>
      </c>
      <c r="I17" s="417">
        <v>0</v>
      </c>
      <c r="J17" s="417">
        <v>1531013941</v>
      </c>
      <c r="K17" s="417">
        <v>5135034292</v>
      </c>
      <c r="L17" s="417">
        <v>0</v>
      </c>
      <c r="M17" s="56"/>
      <c r="N17" s="56"/>
    </row>
    <row r="18" spans="2:16" s="20" customFormat="1" ht="35.1" customHeight="1">
      <c r="B18" s="403" t="s">
        <v>792</v>
      </c>
      <c r="C18" s="417">
        <v>5000000000</v>
      </c>
      <c r="D18" s="417">
        <v>-1500000000</v>
      </c>
      <c r="E18" s="417">
        <v>3500000000</v>
      </c>
      <c r="F18" s="417">
        <v>0</v>
      </c>
      <c r="G18" s="417">
        <v>0</v>
      </c>
      <c r="H18" s="417">
        <v>0</v>
      </c>
      <c r="I18" s="417">
        <v>0</v>
      </c>
      <c r="J18" s="417">
        <v>3190973</v>
      </c>
      <c r="K18" s="417">
        <v>0</v>
      </c>
      <c r="L18" s="417">
        <v>3503190973</v>
      </c>
      <c r="M18" s="56"/>
      <c r="N18" s="56"/>
    </row>
    <row r="19" spans="2:16">
      <c r="P19" s="18"/>
    </row>
    <row r="20" spans="2:16">
      <c r="B20" s="717" t="s">
        <v>561</v>
      </c>
      <c r="C20" s="717"/>
      <c r="D20" s="717"/>
      <c r="E20" s="717"/>
      <c r="F20" s="717"/>
      <c r="G20" s="717"/>
      <c r="H20" s="717"/>
      <c r="I20" s="717"/>
      <c r="J20" s="717"/>
      <c r="K20" s="717"/>
      <c r="L20" s="717"/>
      <c r="P20" s="18"/>
    </row>
    <row r="21" spans="2:16">
      <c r="P21" s="18"/>
    </row>
    <row r="22" spans="2:16">
      <c r="P22" s="18"/>
    </row>
    <row r="23" spans="2:16">
      <c r="P23" s="18"/>
    </row>
    <row r="24" spans="2:16" s="634" customFormat="1">
      <c r="B24" s="329"/>
      <c r="C24" s="551"/>
      <c r="O24" s="677"/>
    </row>
    <row r="25" spans="2:16" s="634" customFormat="1">
      <c r="B25" s="329"/>
      <c r="C25" s="552"/>
      <c r="D25" s="551" t="s">
        <v>120</v>
      </c>
      <c r="E25" s="551"/>
      <c r="F25" s="551"/>
      <c r="G25" s="551"/>
      <c r="I25" s="618" t="s">
        <v>405</v>
      </c>
      <c r="O25" s="677"/>
    </row>
    <row r="26" spans="2:16" s="634" customFormat="1">
      <c r="B26" s="329"/>
      <c r="D26" s="552" t="s">
        <v>119</v>
      </c>
      <c r="E26" s="552"/>
      <c r="F26" s="552"/>
      <c r="G26" s="552"/>
      <c r="I26" s="552" t="s">
        <v>118</v>
      </c>
    </row>
    <row r="62" spans="4:4">
      <c r="D62" s="1">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0">
    <mergeCell ref="B20:L20"/>
    <mergeCell ref="B2:L2"/>
    <mergeCell ref="B3:L3"/>
    <mergeCell ref="B4:L4"/>
    <mergeCell ref="B5:L5"/>
    <mergeCell ref="C7:E7"/>
    <mergeCell ref="F7:H7"/>
    <mergeCell ref="I7:J7"/>
    <mergeCell ref="K7:L7"/>
    <mergeCell ref="B7:B8"/>
  </mergeCells>
  <hyperlinks>
    <hyperlink ref="L1" location="Indice!A1" display="Índice" xr:uid="{00000000-0004-0000-0400-000000000000}"/>
  </hyperlinks>
  <pageMargins left="0.23622047244094491" right="0.23622047244094491" top="0.74803149606299213" bottom="0.74803149606299213" header="0.31496062992125984" footer="0.31496062992125984"/>
  <pageSetup paperSize="9" scale="68" orientation="landscape" r:id="rId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6699"/>
  </sheetPr>
  <dimension ref="C1:M280"/>
  <sheetViews>
    <sheetView showGridLines="0" zoomScale="90" zoomScaleNormal="90" zoomScaleSheetLayoutView="110" workbookViewId="0"/>
  </sheetViews>
  <sheetFormatPr baseColWidth="10" defaultColWidth="11.42578125" defaultRowHeight="15"/>
  <cols>
    <col min="1" max="1" width="3.7109375" style="202" customWidth="1"/>
    <col min="2" max="2" width="3.5703125" style="202" customWidth="1"/>
    <col min="3" max="4" width="11.42578125" style="202"/>
    <col min="5" max="5" width="13.5703125" style="202" bestFit="1" customWidth="1"/>
    <col min="6" max="6" width="11.42578125" style="202"/>
    <col min="7" max="7" width="20.42578125" style="202" bestFit="1" customWidth="1"/>
    <col min="8" max="11" width="11.42578125" style="202"/>
    <col min="12" max="12" width="12.5703125" style="202" customWidth="1"/>
    <col min="13" max="13" width="4.42578125" style="202" customWidth="1"/>
    <col min="14" max="16384" width="11.42578125" style="202"/>
  </cols>
  <sheetData>
    <row r="1" spans="3:13">
      <c r="L1" s="244" t="s">
        <v>480</v>
      </c>
    </row>
    <row r="2" spans="3:13" ht="19.149999999999999" customHeight="1">
      <c r="C2" s="730" t="s">
        <v>410</v>
      </c>
      <c r="D2" s="730"/>
      <c r="E2" s="730"/>
      <c r="F2" s="730"/>
      <c r="G2" s="730"/>
      <c r="H2" s="730"/>
      <c r="I2" s="730"/>
      <c r="J2" s="730"/>
      <c r="K2" s="730"/>
      <c r="L2" s="730"/>
      <c r="M2" s="730"/>
    </row>
    <row r="3" spans="3:13" ht="21" customHeight="1">
      <c r="C3" s="733" t="s">
        <v>779</v>
      </c>
      <c r="D3" s="733"/>
      <c r="E3" s="733"/>
      <c r="F3" s="733"/>
      <c r="G3" s="733"/>
      <c r="H3" s="733"/>
      <c r="I3" s="733"/>
      <c r="J3" s="733"/>
      <c r="K3" s="733"/>
      <c r="L3" s="733"/>
    </row>
    <row r="4" spans="3:13" ht="15.75">
      <c r="D4" s="3"/>
      <c r="E4" s="3"/>
      <c r="F4" s="3"/>
      <c r="G4" s="245" t="s">
        <v>493</v>
      </c>
      <c r="H4" s="3"/>
      <c r="I4" s="3"/>
      <c r="J4" s="3"/>
      <c r="K4" s="3"/>
      <c r="L4" s="3"/>
    </row>
    <row r="5" spans="3:13" ht="15.75">
      <c r="C5" s="234" t="s">
        <v>411</v>
      </c>
      <c r="D5" s="3"/>
      <c r="E5" s="3"/>
      <c r="F5" s="3"/>
      <c r="G5" s="3"/>
      <c r="H5" s="3"/>
      <c r="I5" s="3"/>
      <c r="J5" s="3"/>
      <c r="K5" s="3"/>
      <c r="L5" s="3"/>
    </row>
    <row r="7" spans="3:13">
      <c r="C7" s="235" t="s">
        <v>181</v>
      </c>
    </row>
    <row r="9" spans="3:13" ht="102" customHeight="1">
      <c r="C9" s="726" t="s">
        <v>780</v>
      </c>
      <c r="D9" s="726"/>
      <c r="E9" s="726"/>
      <c r="F9" s="726"/>
      <c r="G9" s="726"/>
      <c r="H9" s="726"/>
      <c r="I9" s="726"/>
      <c r="J9" s="726"/>
      <c r="K9" s="726"/>
      <c r="L9" s="726"/>
    </row>
    <row r="12" spans="3:13" ht="15.75">
      <c r="C12" s="234" t="s">
        <v>412</v>
      </c>
    </row>
    <row r="14" spans="3:13">
      <c r="C14" s="235" t="s">
        <v>310</v>
      </c>
    </row>
    <row r="15" spans="3:13" ht="30" customHeight="1">
      <c r="C15" s="727" t="s">
        <v>494</v>
      </c>
      <c r="D15" s="727"/>
      <c r="E15" s="727"/>
      <c r="F15" s="727"/>
      <c r="G15" s="727"/>
      <c r="H15" s="727"/>
      <c r="I15" s="727"/>
      <c r="J15" s="727"/>
      <c r="K15" s="727"/>
      <c r="L15" s="727"/>
    </row>
    <row r="16" spans="3:13" ht="10.9" customHeight="1">
      <c r="C16" s="236"/>
      <c r="D16" s="236"/>
      <c r="E16" s="236"/>
      <c r="F16" s="236"/>
      <c r="G16" s="236"/>
      <c r="H16" s="236"/>
      <c r="I16" s="236"/>
      <c r="J16" s="236"/>
      <c r="K16" s="236"/>
      <c r="L16" s="236"/>
    </row>
    <row r="17" spans="3:12">
      <c r="C17" s="202" t="s">
        <v>138</v>
      </c>
    </row>
    <row r="19" spans="3:12">
      <c r="C19" s="235" t="s">
        <v>139</v>
      </c>
    </row>
    <row r="20" spans="3:12" ht="44.25" customHeight="1">
      <c r="C20" s="732" t="s">
        <v>311</v>
      </c>
      <c r="D20" s="732"/>
      <c r="E20" s="732"/>
      <c r="F20" s="732"/>
      <c r="G20" s="732"/>
      <c r="H20" s="732"/>
      <c r="I20" s="732"/>
      <c r="J20" s="732"/>
      <c r="K20" s="732"/>
      <c r="L20" s="732"/>
    </row>
    <row r="21" spans="3:12">
      <c r="C21" s="237"/>
      <c r="D21" s="237"/>
      <c r="E21" s="237"/>
      <c r="F21" s="237"/>
      <c r="G21" s="237"/>
      <c r="H21" s="237"/>
      <c r="I21" s="237"/>
      <c r="J21" s="237"/>
      <c r="K21" s="237"/>
      <c r="L21" s="237"/>
    </row>
    <row r="22" spans="3:12">
      <c r="C22" s="238" t="s">
        <v>140</v>
      </c>
      <c r="D22" s="237"/>
      <c r="E22" s="237"/>
      <c r="F22" s="237"/>
      <c r="G22" s="237"/>
      <c r="H22" s="237"/>
      <c r="I22" s="237"/>
      <c r="J22" s="237"/>
      <c r="K22" s="237"/>
      <c r="L22" s="237"/>
    </row>
    <row r="23" spans="3:12" ht="42.75" customHeight="1">
      <c r="C23" s="731" t="s">
        <v>783</v>
      </c>
      <c r="D23" s="731"/>
      <c r="E23" s="731"/>
      <c r="F23" s="731"/>
      <c r="G23" s="731"/>
      <c r="H23" s="731"/>
      <c r="I23" s="731"/>
      <c r="J23" s="731"/>
      <c r="K23" s="731"/>
      <c r="L23" s="731"/>
    </row>
    <row r="24" spans="3:12">
      <c r="C24" s="726"/>
      <c r="D24" s="726"/>
      <c r="E24" s="726"/>
      <c r="F24" s="726"/>
      <c r="G24" s="726"/>
      <c r="H24" s="726"/>
      <c r="I24" s="726"/>
      <c r="J24" s="726"/>
      <c r="K24" s="726"/>
      <c r="L24" s="726"/>
    </row>
    <row r="25" spans="3:12" ht="21.6" customHeight="1">
      <c r="C25" s="238" t="s">
        <v>312</v>
      </c>
      <c r="D25" s="237"/>
      <c r="E25" s="237"/>
      <c r="F25" s="237"/>
      <c r="G25" s="237"/>
      <c r="H25" s="237"/>
      <c r="I25" s="237"/>
      <c r="J25" s="237"/>
      <c r="K25" s="237"/>
      <c r="L25" s="237"/>
    </row>
    <row r="26" spans="3:12" ht="70.5" customHeight="1">
      <c r="C26" s="726" t="s">
        <v>495</v>
      </c>
      <c r="D26" s="726"/>
      <c r="E26" s="726"/>
      <c r="F26" s="726"/>
      <c r="G26" s="726"/>
      <c r="H26" s="726"/>
      <c r="I26" s="726"/>
      <c r="J26" s="726"/>
      <c r="K26" s="726"/>
      <c r="L26" s="726"/>
    </row>
    <row r="27" spans="3:12">
      <c r="C27" s="726" t="s">
        <v>496</v>
      </c>
      <c r="D27" s="726"/>
      <c r="E27" s="726"/>
      <c r="F27" s="726"/>
      <c r="G27" s="726"/>
      <c r="H27" s="726"/>
      <c r="I27" s="726"/>
      <c r="J27" s="726"/>
      <c r="K27" s="726"/>
      <c r="L27" s="726"/>
    </row>
    <row r="28" spans="3:12" ht="64.900000000000006" customHeight="1">
      <c r="C28" s="726" t="s">
        <v>497</v>
      </c>
      <c r="D28" s="726"/>
      <c r="E28" s="726"/>
      <c r="F28" s="726"/>
      <c r="G28" s="726"/>
      <c r="H28" s="726"/>
      <c r="I28" s="726"/>
      <c r="J28" s="726"/>
      <c r="K28" s="726"/>
      <c r="L28" s="726"/>
    </row>
    <row r="29" spans="3:12" ht="20.65" customHeight="1">
      <c r="C29" s="729" t="s">
        <v>141</v>
      </c>
      <c r="D29" s="729"/>
      <c r="E29" s="729"/>
      <c r="F29" s="729"/>
      <c r="G29" s="729"/>
      <c r="H29" s="729"/>
      <c r="I29" s="729"/>
      <c r="J29" s="729"/>
      <c r="K29" s="729"/>
      <c r="L29" s="729"/>
    </row>
    <row r="30" spans="3:12" ht="43.15" customHeight="1">
      <c r="C30" s="726" t="s">
        <v>464</v>
      </c>
      <c r="D30" s="726"/>
      <c r="E30" s="726"/>
      <c r="F30" s="726"/>
      <c r="G30" s="726"/>
      <c r="H30" s="726"/>
      <c r="I30" s="726"/>
      <c r="J30" s="726"/>
      <c r="K30" s="726"/>
      <c r="L30" s="726"/>
    </row>
    <row r="31" spans="3:12">
      <c r="C31" s="237"/>
      <c r="D31" s="237"/>
      <c r="E31" s="237"/>
      <c r="F31" s="237"/>
      <c r="G31" s="237"/>
      <c r="H31" s="237"/>
      <c r="I31" s="237"/>
      <c r="J31" s="237"/>
      <c r="K31" s="237"/>
      <c r="L31" s="237"/>
    </row>
    <row r="32" spans="3:12">
      <c r="C32" s="235" t="s">
        <v>313</v>
      </c>
    </row>
    <row r="33" spans="3:12" s="239" customFormat="1" ht="63" customHeight="1">
      <c r="C33" s="727" t="s">
        <v>781</v>
      </c>
      <c r="D33" s="727"/>
      <c r="E33" s="727"/>
      <c r="F33" s="727"/>
      <c r="G33" s="727"/>
      <c r="H33" s="727"/>
      <c r="I33" s="727"/>
      <c r="J33" s="727"/>
      <c r="K33" s="727"/>
      <c r="L33" s="727"/>
    </row>
    <row r="34" spans="3:12">
      <c r="C34" s="202" t="s">
        <v>127</v>
      </c>
    </row>
    <row r="35" spans="3:12">
      <c r="C35" s="235" t="s">
        <v>314</v>
      </c>
    </row>
    <row r="36" spans="3:12" ht="35.65" customHeight="1">
      <c r="C36" s="726" t="s">
        <v>782</v>
      </c>
      <c r="D36" s="726"/>
      <c r="E36" s="726"/>
      <c r="F36" s="726"/>
      <c r="G36" s="726"/>
      <c r="H36" s="726"/>
      <c r="I36" s="726"/>
      <c r="J36" s="726"/>
      <c r="K36" s="726"/>
      <c r="L36" s="726"/>
    </row>
    <row r="37" spans="3:12">
      <c r="C37" s="726" t="s">
        <v>498</v>
      </c>
      <c r="D37" s="726"/>
      <c r="E37" s="726"/>
      <c r="F37" s="726"/>
      <c r="G37" s="726"/>
      <c r="H37" s="726"/>
      <c r="I37" s="726"/>
      <c r="J37" s="726"/>
      <c r="K37" s="726"/>
      <c r="L37" s="726"/>
    </row>
    <row r="39" spans="3:12">
      <c r="C39" s="235" t="s">
        <v>315</v>
      </c>
    </row>
    <row r="40" spans="3:12" ht="30" customHeight="1">
      <c r="C40" s="726" t="s">
        <v>142</v>
      </c>
      <c r="D40" s="726"/>
      <c r="E40" s="726"/>
      <c r="F40" s="726"/>
      <c r="G40" s="726"/>
      <c r="H40" s="726"/>
      <c r="I40" s="726"/>
      <c r="J40" s="726"/>
      <c r="K40" s="726"/>
      <c r="L40" s="726"/>
    </row>
    <row r="41" spans="3:12" ht="28.5" customHeight="1">
      <c r="C41" s="726" t="s">
        <v>143</v>
      </c>
      <c r="D41" s="726"/>
      <c r="E41" s="726"/>
      <c r="F41" s="726"/>
      <c r="G41" s="726"/>
      <c r="H41" s="726"/>
      <c r="I41" s="726"/>
      <c r="J41" s="726"/>
      <c r="K41" s="726"/>
      <c r="L41" s="726"/>
    </row>
    <row r="42" spans="3:12" ht="28.5" customHeight="1">
      <c r="C42" s="726" t="s">
        <v>499</v>
      </c>
      <c r="D42" s="726"/>
      <c r="E42" s="726"/>
      <c r="F42" s="726"/>
      <c r="G42" s="726"/>
      <c r="H42" s="726"/>
      <c r="I42" s="726"/>
      <c r="J42" s="726"/>
      <c r="K42" s="726"/>
      <c r="L42" s="726"/>
    </row>
    <row r="43" spans="3:12" ht="13.5" customHeight="1">
      <c r="C43" s="237"/>
      <c r="D43" s="237"/>
      <c r="E43" s="237"/>
      <c r="F43" s="237"/>
      <c r="G43" s="237"/>
      <c r="H43" s="237"/>
      <c r="I43" s="237"/>
      <c r="J43" s="237"/>
      <c r="K43" s="237"/>
      <c r="L43" s="237"/>
    </row>
    <row r="44" spans="3:12">
      <c r="C44" s="235" t="s">
        <v>316</v>
      </c>
    </row>
    <row r="45" spans="3:12" ht="34.5" customHeight="1">
      <c r="C45" s="726" t="s">
        <v>144</v>
      </c>
      <c r="D45" s="726"/>
      <c r="E45" s="726"/>
      <c r="F45" s="726"/>
      <c r="G45" s="726"/>
      <c r="H45" s="726"/>
      <c r="I45" s="726"/>
      <c r="J45" s="726"/>
      <c r="K45" s="726"/>
      <c r="L45" s="726"/>
    </row>
    <row r="46" spans="3:12" ht="29.25" customHeight="1">
      <c r="C46" s="727" t="s">
        <v>145</v>
      </c>
      <c r="D46" s="727"/>
      <c r="E46" s="727"/>
      <c r="F46" s="727"/>
      <c r="G46" s="727"/>
      <c r="H46" s="727"/>
      <c r="I46" s="727"/>
      <c r="J46" s="727"/>
      <c r="K46" s="727"/>
      <c r="L46" s="727"/>
    </row>
    <row r="47" spans="3:12">
      <c r="C47" s="236"/>
      <c r="D47" s="236"/>
      <c r="E47" s="236"/>
      <c r="F47" s="236"/>
      <c r="G47" s="236"/>
      <c r="H47" s="236"/>
      <c r="I47" s="236"/>
      <c r="J47" s="236"/>
      <c r="K47" s="236"/>
      <c r="L47" s="236"/>
    </row>
    <row r="48" spans="3:12">
      <c r="C48" s="246" t="s">
        <v>500</v>
      </c>
      <c r="D48" s="236"/>
      <c r="E48" s="236"/>
      <c r="F48" s="236"/>
      <c r="G48" s="236"/>
      <c r="H48" s="236"/>
      <c r="I48" s="236"/>
      <c r="J48" s="236"/>
      <c r="K48" s="236"/>
      <c r="L48" s="236"/>
    </row>
    <row r="49" spans="3:12">
      <c r="C49" s="236"/>
      <c r="D49" s="236"/>
      <c r="E49" s="236"/>
      <c r="F49" s="236"/>
      <c r="G49" s="236"/>
      <c r="H49" s="236"/>
      <c r="I49" s="236"/>
      <c r="J49" s="236"/>
      <c r="K49" s="236"/>
      <c r="L49" s="236"/>
    </row>
    <row r="50" spans="3:12" ht="54.75" customHeight="1">
      <c r="C50" s="728" t="s">
        <v>501</v>
      </c>
      <c r="D50" s="728"/>
      <c r="E50" s="728"/>
      <c r="F50" s="728"/>
      <c r="G50" s="728"/>
      <c r="H50" s="728"/>
      <c r="I50" s="728"/>
      <c r="J50" s="728"/>
      <c r="K50" s="728"/>
      <c r="L50" s="728"/>
    </row>
    <row r="51" spans="3:12">
      <c r="C51" s="230"/>
      <c r="D51" s="230"/>
      <c r="E51" s="230"/>
      <c r="F51" s="230"/>
      <c r="G51" s="230"/>
      <c r="H51" s="230"/>
      <c r="I51" s="230"/>
      <c r="J51" s="230"/>
      <c r="K51" s="236"/>
      <c r="L51" s="236"/>
    </row>
    <row r="52" spans="3:12" ht="15.75">
      <c r="C52" s="234" t="s">
        <v>413</v>
      </c>
    </row>
    <row r="53" spans="3:12" ht="28.15" customHeight="1">
      <c r="C53" s="726" t="s">
        <v>317</v>
      </c>
      <c r="D53" s="726"/>
      <c r="E53" s="726"/>
      <c r="F53" s="726"/>
      <c r="G53" s="726"/>
      <c r="H53" s="726"/>
      <c r="I53" s="726"/>
      <c r="J53" s="726"/>
      <c r="K53" s="726"/>
      <c r="L53" s="726"/>
    </row>
    <row r="56" spans="3:12" ht="15.75">
      <c r="E56" s="3"/>
      <c r="H56" s="3"/>
      <c r="J56" s="3"/>
      <c r="K56" s="3"/>
    </row>
    <row r="57" spans="3:12">
      <c r="C57" s="240"/>
      <c r="E57" s="724" t="s">
        <v>120</v>
      </c>
      <c r="F57" s="724"/>
      <c r="I57" s="241"/>
      <c r="J57" s="241" t="s">
        <v>405</v>
      </c>
    </row>
    <row r="58" spans="3:12">
      <c r="C58" s="242"/>
      <c r="E58" s="725" t="s">
        <v>119</v>
      </c>
      <c r="F58" s="725"/>
      <c r="I58" s="243"/>
      <c r="J58" s="242" t="s">
        <v>118</v>
      </c>
    </row>
    <row r="280" spans="4:4">
      <c r="D280" s="202">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24">
    <mergeCell ref="C28:L28"/>
    <mergeCell ref="C29:L29"/>
    <mergeCell ref="C30:L30"/>
    <mergeCell ref="C33:L33"/>
    <mergeCell ref="C2:M2"/>
    <mergeCell ref="C23:L23"/>
    <mergeCell ref="C24:L24"/>
    <mergeCell ref="C26:L26"/>
    <mergeCell ref="C27:L27"/>
    <mergeCell ref="C20:L20"/>
    <mergeCell ref="C3:L3"/>
    <mergeCell ref="C9:L9"/>
    <mergeCell ref="C15:L15"/>
    <mergeCell ref="C36:L36"/>
    <mergeCell ref="C37:L37"/>
    <mergeCell ref="C40:L40"/>
    <mergeCell ref="C41:L41"/>
    <mergeCell ref="C42:L42"/>
    <mergeCell ref="E57:F57"/>
    <mergeCell ref="E58:F58"/>
    <mergeCell ref="C53:L53"/>
    <mergeCell ref="C46:L46"/>
    <mergeCell ref="C45:L45"/>
    <mergeCell ref="C50:L50"/>
  </mergeCells>
  <hyperlinks>
    <hyperlink ref="L1" location="Indice!A1" display="Índice" xr:uid="{00000000-0004-0000-0600-000000000000}"/>
  </hyperlinks>
  <pageMargins left="0.70866141732283472" right="0.70866141732283472" top="0.74803149606299213" bottom="0.74803149606299213" header="0.31496062992125984" footer="0.31496062992125984"/>
  <pageSetup paperSize="9" scale="75" orientation="landscape"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336699"/>
  </sheetPr>
  <dimension ref="A1:J298"/>
  <sheetViews>
    <sheetView showGridLines="0" zoomScale="90" zoomScaleNormal="90" zoomScaleSheetLayoutView="100" workbookViewId="0"/>
  </sheetViews>
  <sheetFormatPr baseColWidth="10" defaultColWidth="9.28515625" defaultRowHeight="15"/>
  <cols>
    <col min="1" max="1" width="4.28515625" style="16" customWidth="1"/>
    <col min="2" max="2" width="64.140625" style="16" customWidth="1"/>
    <col min="3" max="3" width="29.85546875" style="16" customWidth="1"/>
    <col min="4" max="4" width="28.7109375" style="16" customWidth="1"/>
    <col min="5" max="5" width="19.140625" style="16" customWidth="1"/>
    <col min="6" max="6" width="17.140625" style="16" customWidth="1"/>
    <col min="7" max="7" width="16.7109375" style="16" customWidth="1"/>
    <col min="8" max="8" width="16.5703125" style="16" customWidth="1"/>
    <col min="9" max="9" width="14.7109375" style="103" bestFit="1" customWidth="1"/>
    <col min="10" max="10" width="13.28515625" style="16" bestFit="1" customWidth="1"/>
    <col min="11" max="11" width="7.85546875" style="16" bestFit="1" customWidth="1"/>
    <col min="12" max="12" width="11.5703125" style="16" customWidth="1"/>
    <col min="13" max="13" width="10.28515625" style="16" customWidth="1"/>
    <col min="14" max="16384" width="9.28515625" style="16"/>
  </cols>
  <sheetData>
    <row r="1" spans="1:9">
      <c r="A1" s="61"/>
      <c r="B1" s="62"/>
      <c r="C1" s="62"/>
      <c r="D1" s="62"/>
      <c r="E1" s="62"/>
      <c r="F1" s="62"/>
      <c r="G1" s="227" t="s">
        <v>480</v>
      </c>
      <c r="H1" s="62"/>
    </row>
    <row r="2" spans="1:9" ht="15.75">
      <c r="A2" s="51"/>
      <c r="B2" s="63" t="s">
        <v>414</v>
      </c>
    </row>
    <row r="3" spans="1:9">
      <c r="A3" s="51"/>
      <c r="C3" s="117"/>
      <c r="D3" s="117"/>
    </row>
    <row r="4" spans="1:9">
      <c r="A4" s="51"/>
      <c r="B4" s="62" t="s">
        <v>182</v>
      </c>
    </row>
    <row r="5" spans="1:9" ht="36.75" customHeight="1">
      <c r="A5" s="51"/>
      <c r="B5" s="746" t="s">
        <v>784</v>
      </c>
      <c r="C5" s="746"/>
      <c r="D5" s="746"/>
      <c r="E5" s="746"/>
      <c r="F5" s="746"/>
      <c r="G5" s="746"/>
      <c r="H5" s="746"/>
    </row>
    <row r="6" spans="1:9" s="117" customFormat="1">
      <c r="A6" s="116"/>
      <c r="B6" s="62"/>
      <c r="I6" s="103"/>
    </row>
    <row r="7" spans="1:9" s="117" customFormat="1" ht="15.75">
      <c r="A7" s="116"/>
      <c r="B7" s="1"/>
      <c r="C7" s="747">
        <v>44469</v>
      </c>
      <c r="D7" s="747"/>
      <c r="E7" s="747">
        <v>44196</v>
      </c>
      <c r="F7" s="747"/>
      <c r="I7" s="103"/>
    </row>
    <row r="8" spans="1:9" s="117" customFormat="1">
      <c r="A8" s="116"/>
      <c r="B8" s="444" t="s">
        <v>37</v>
      </c>
      <c r="C8" s="443" t="s">
        <v>502</v>
      </c>
      <c r="D8" s="443" t="s">
        <v>503</v>
      </c>
      <c r="E8" s="443" t="s">
        <v>502</v>
      </c>
      <c r="F8" s="443" t="s">
        <v>503</v>
      </c>
      <c r="G8" s="25"/>
      <c r="H8" s="25"/>
      <c r="I8" s="103"/>
    </row>
    <row r="9" spans="1:9" s="117" customFormat="1">
      <c r="A9" s="116"/>
      <c r="B9" s="446" t="s">
        <v>504</v>
      </c>
      <c r="C9" s="447">
        <v>6895.8</v>
      </c>
      <c r="D9" s="447">
        <v>6918.66</v>
      </c>
      <c r="E9" s="448">
        <v>6891.96</v>
      </c>
      <c r="F9" s="448">
        <v>6941.65</v>
      </c>
      <c r="I9" s="103"/>
    </row>
    <row r="10" spans="1:9" s="117" customFormat="1">
      <c r="A10" s="116"/>
      <c r="B10" s="28"/>
      <c r="I10" s="103"/>
    </row>
    <row r="11" spans="1:9">
      <c r="A11" s="51"/>
      <c r="B11" s="62" t="s">
        <v>183</v>
      </c>
    </row>
    <row r="12" spans="1:9">
      <c r="A12" s="51"/>
      <c r="B12" s="749" t="s">
        <v>508</v>
      </c>
      <c r="C12" s="749"/>
      <c r="D12" s="749"/>
      <c r="E12" s="749"/>
      <c r="F12" s="749"/>
      <c r="G12" s="749"/>
      <c r="H12" s="749"/>
    </row>
    <row r="13" spans="1:9" s="26" customFormat="1" ht="25.5">
      <c r="A13" s="65"/>
      <c r="B13" s="750" t="s">
        <v>146</v>
      </c>
      <c r="C13" s="375" t="s">
        <v>147</v>
      </c>
      <c r="D13" s="375" t="s">
        <v>509</v>
      </c>
      <c r="E13" s="375" t="s">
        <v>148</v>
      </c>
      <c r="F13" s="375" t="s">
        <v>510</v>
      </c>
      <c r="G13" s="375" t="s">
        <v>148</v>
      </c>
      <c r="H13" s="375" t="s">
        <v>676</v>
      </c>
      <c r="I13" s="104"/>
    </row>
    <row r="14" spans="1:9">
      <c r="A14" s="51"/>
      <c r="B14" s="750"/>
      <c r="C14" s="375" t="s">
        <v>149</v>
      </c>
      <c r="D14" s="375" t="s">
        <v>0</v>
      </c>
      <c r="E14" s="445">
        <v>44469</v>
      </c>
      <c r="F14" s="375" t="s">
        <v>151</v>
      </c>
      <c r="G14" s="445">
        <v>44196</v>
      </c>
      <c r="H14" s="375" t="s">
        <v>151</v>
      </c>
    </row>
    <row r="15" spans="1:9" s="118" customFormat="1" ht="14.65" customHeight="1">
      <c r="A15" s="94"/>
      <c r="B15" s="751" t="s">
        <v>3</v>
      </c>
      <c r="C15" s="751"/>
      <c r="D15" s="751"/>
      <c r="E15" s="751"/>
      <c r="F15" s="751"/>
      <c r="G15" s="751"/>
      <c r="H15" s="751"/>
      <c r="I15" s="107"/>
    </row>
    <row r="16" spans="1:9" s="118" customFormat="1">
      <c r="A16" s="94"/>
      <c r="B16" s="751" t="s">
        <v>83</v>
      </c>
      <c r="C16" s="751"/>
      <c r="D16" s="751"/>
      <c r="E16" s="751"/>
      <c r="F16" s="751"/>
      <c r="G16" s="751"/>
      <c r="H16" s="751"/>
      <c r="I16" s="107"/>
    </row>
    <row r="17" spans="1:9" s="118" customFormat="1">
      <c r="A17" s="94"/>
      <c r="B17" s="449" t="s">
        <v>465</v>
      </c>
      <c r="C17" s="449"/>
      <c r="D17" s="449"/>
      <c r="E17" s="449"/>
      <c r="F17" s="449"/>
      <c r="G17" s="449"/>
      <c r="H17" s="449"/>
      <c r="I17" s="107"/>
    </row>
    <row r="18" spans="1:9" s="118" customFormat="1">
      <c r="A18" s="94"/>
      <c r="B18" s="247" t="s">
        <v>514</v>
      </c>
      <c r="C18" s="248" t="s">
        <v>0</v>
      </c>
      <c r="D18" s="251">
        <v>80799.509999999995</v>
      </c>
      <c r="E18" s="249">
        <v>6895.8</v>
      </c>
      <c r="F18" s="257">
        <v>557177261.05799997</v>
      </c>
      <c r="G18" s="250">
        <v>6891.96</v>
      </c>
      <c r="H18" s="334">
        <v>4273</v>
      </c>
      <c r="I18" s="107"/>
    </row>
    <row r="19" spans="1:9" s="118" customFormat="1">
      <c r="A19" s="94"/>
      <c r="B19" s="449" t="s">
        <v>549</v>
      </c>
      <c r="C19" s="450"/>
      <c r="D19" s="451"/>
      <c r="E19" s="452"/>
      <c r="F19" s="453"/>
      <c r="G19" s="454"/>
      <c r="H19" s="455"/>
      <c r="I19" s="107"/>
    </row>
    <row r="20" spans="1:9" s="118" customFormat="1">
      <c r="A20" s="94"/>
      <c r="B20" s="247" t="s">
        <v>468</v>
      </c>
      <c r="C20" s="248" t="s">
        <v>0</v>
      </c>
      <c r="D20" s="333">
        <v>28565.639999999985</v>
      </c>
      <c r="E20" s="249">
        <v>6895.8</v>
      </c>
      <c r="F20" s="257">
        <v>196982940.31199989</v>
      </c>
      <c r="G20" s="250">
        <v>6891.96</v>
      </c>
      <c r="H20" s="334">
        <v>25454834</v>
      </c>
      <c r="I20" s="107"/>
    </row>
    <row r="21" spans="1:9" s="118" customFormat="1">
      <c r="A21" s="94"/>
      <c r="B21" s="449" t="s">
        <v>594</v>
      </c>
      <c r="C21" s="450"/>
      <c r="D21" s="454"/>
      <c r="E21" s="452"/>
      <c r="F21" s="453"/>
      <c r="G21" s="454"/>
      <c r="H21" s="455"/>
      <c r="I21" s="107"/>
    </row>
    <row r="22" spans="1:9" s="118" customFormat="1">
      <c r="A22" s="94"/>
      <c r="B22" s="296" t="s">
        <v>439</v>
      </c>
      <c r="C22" s="248" t="s">
        <v>0</v>
      </c>
      <c r="D22" s="333">
        <v>750</v>
      </c>
      <c r="E22" s="249">
        <v>6895.8</v>
      </c>
      <c r="F22" s="257">
        <v>5171850</v>
      </c>
      <c r="G22" s="250">
        <v>6891.96</v>
      </c>
      <c r="H22" s="334">
        <v>20675880</v>
      </c>
      <c r="I22" s="107"/>
    </row>
    <row r="23" spans="1:9" s="118" customFormat="1">
      <c r="A23" s="94"/>
      <c r="B23" s="456" t="s">
        <v>505</v>
      </c>
      <c r="C23" s="450"/>
      <c r="D23" s="457">
        <v>110115.14999999998</v>
      </c>
      <c r="E23" s="452"/>
      <c r="F23" s="458">
        <v>759332051.36999989</v>
      </c>
      <c r="G23" s="454"/>
      <c r="H23" s="458">
        <v>46134987</v>
      </c>
      <c r="I23" s="107"/>
    </row>
    <row r="24" spans="1:9" s="118" customFormat="1">
      <c r="A24" s="94"/>
      <c r="B24" s="252"/>
      <c r="C24" s="252"/>
      <c r="D24" s="253"/>
      <c r="E24" s="254"/>
      <c r="F24" s="258"/>
      <c r="G24" s="255"/>
      <c r="H24" s="256"/>
      <c r="I24" s="107"/>
    </row>
    <row r="25" spans="1:9" s="118" customFormat="1">
      <c r="A25" s="94"/>
      <c r="B25" s="449" t="s">
        <v>85</v>
      </c>
      <c r="C25" s="459"/>
      <c r="D25" s="460"/>
      <c r="E25" s="456"/>
      <c r="F25" s="461"/>
      <c r="G25" s="456"/>
      <c r="H25" s="456"/>
      <c r="I25" s="107"/>
    </row>
    <row r="26" spans="1:9" s="118" customFormat="1">
      <c r="A26" s="94"/>
      <c r="B26" s="449" t="s">
        <v>84</v>
      </c>
      <c r="C26" s="459"/>
      <c r="D26" s="462"/>
      <c r="E26" s="449"/>
      <c r="F26" s="463"/>
      <c r="G26" s="449"/>
      <c r="H26" s="449"/>
      <c r="I26" s="107"/>
    </row>
    <row r="27" spans="1:9" s="117" customFormat="1">
      <c r="A27" s="116"/>
      <c r="B27" s="464" t="s">
        <v>558</v>
      </c>
      <c r="C27" s="459"/>
      <c r="D27" s="462"/>
      <c r="E27" s="449"/>
      <c r="F27" s="463"/>
      <c r="G27" s="449"/>
      <c r="H27" s="449"/>
      <c r="I27" s="103"/>
    </row>
    <row r="28" spans="1:9" s="117" customFormat="1">
      <c r="A28" s="116"/>
      <c r="B28" s="247" t="s">
        <v>469</v>
      </c>
      <c r="C28" s="248" t="s">
        <v>0</v>
      </c>
      <c r="D28" s="251">
        <v>3300</v>
      </c>
      <c r="E28" s="251">
        <v>6918.66</v>
      </c>
      <c r="F28" s="259">
        <v>22831578</v>
      </c>
      <c r="G28" s="250">
        <v>6941.65</v>
      </c>
      <c r="H28" s="334">
        <v>0</v>
      </c>
      <c r="I28" s="103"/>
    </row>
    <row r="29" spans="1:9" s="117" customFormat="1">
      <c r="A29" s="116"/>
      <c r="B29" s="464" t="s">
        <v>758</v>
      </c>
      <c r="C29" s="459"/>
      <c r="D29" s="462"/>
      <c r="E29" s="449"/>
      <c r="F29" s="463"/>
      <c r="G29" s="449"/>
      <c r="H29" s="449"/>
      <c r="I29" s="103"/>
    </row>
    <row r="30" spans="1:9" s="117" customFormat="1">
      <c r="A30" s="116"/>
      <c r="B30" s="247" t="s">
        <v>713</v>
      </c>
      <c r="C30" s="248" t="s">
        <v>0</v>
      </c>
      <c r="D30" s="251">
        <v>750</v>
      </c>
      <c r="E30" s="251">
        <v>6918.66</v>
      </c>
      <c r="F30" s="259">
        <v>5188995</v>
      </c>
      <c r="G30" s="250">
        <v>6941.65</v>
      </c>
      <c r="H30" s="334">
        <v>0</v>
      </c>
      <c r="I30" s="103"/>
    </row>
    <row r="31" spans="1:9" s="117" customFormat="1">
      <c r="A31" s="116"/>
      <c r="B31" s="247" t="s">
        <v>715</v>
      </c>
      <c r="C31" s="248" t="s">
        <v>0</v>
      </c>
      <c r="D31" s="251">
        <v>300</v>
      </c>
      <c r="E31" s="251">
        <v>6918.66</v>
      </c>
      <c r="F31" s="259">
        <v>2075598</v>
      </c>
      <c r="G31" s="250">
        <v>6941.65</v>
      </c>
      <c r="H31" s="334">
        <v>0</v>
      </c>
      <c r="I31" s="103"/>
    </row>
    <row r="32" spans="1:9">
      <c r="A32" s="51"/>
      <c r="B32" s="456" t="s">
        <v>507</v>
      </c>
      <c r="C32" s="465">
        <v>0</v>
      </c>
      <c r="D32" s="457">
        <v>4350</v>
      </c>
      <c r="E32" s="466"/>
      <c r="F32" s="467">
        <v>30096171</v>
      </c>
      <c r="G32" s="468">
        <v>0</v>
      </c>
      <c r="H32" s="457">
        <v>0</v>
      </c>
    </row>
    <row r="33" spans="1:9">
      <c r="A33" s="51"/>
      <c r="B33" s="28"/>
    </row>
    <row r="34" spans="1:9">
      <c r="A34" s="51"/>
      <c r="B34" s="62" t="s">
        <v>184</v>
      </c>
    </row>
    <row r="35" spans="1:9">
      <c r="A35" s="51"/>
    </row>
    <row r="36" spans="1:9" s="117" customFormat="1" ht="37.5" customHeight="1">
      <c r="A36" s="116"/>
      <c r="B36" s="752" t="s">
        <v>512</v>
      </c>
      <c r="C36" s="752"/>
      <c r="D36" s="752"/>
      <c r="E36" s="752"/>
      <c r="F36" s="752"/>
      <c r="G36" s="752"/>
      <c r="H36" s="752"/>
      <c r="I36" s="9"/>
    </row>
    <row r="37" spans="1:9" s="117" customFormat="1">
      <c r="A37" s="116"/>
      <c r="I37" s="103"/>
    </row>
    <row r="38" spans="1:9" s="27" customFormat="1" ht="28.5">
      <c r="A38" s="66"/>
      <c r="B38" s="734" t="s">
        <v>37</v>
      </c>
      <c r="C38" s="472" t="s">
        <v>153</v>
      </c>
      <c r="D38" s="472" t="s">
        <v>148</v>
      </c>
      <c r="E38" s="472" t="s">
        <v>153</v>
      </c>
      <c r="G38" s="57"/>
      <c r="H38" s="105"/>
    </row>
    <row r="39" spans="1:9">
      <c r="A39" s="51"/>
      <c r="B39" s="734"/>
      <c r="C39" s="505">
        <v>44469</v>
      </c>
      <c r="D39" s="472" t="s">
        <v>677</v>
      </c>
      <c r="E39" s="472" t="s">
        <v>466</v>
      </c>
      <c r="F39" s="67"/>
      <c r="G39" s="67"/>
      <c r="H39" s="103"/>
      <c r="I39" s="16"/>
    </row>
    <row r="40" spans="1:9">
      <c r="A40" s="51"/>
      <c r="B40" s="260" t="s">
        <v>154</v>
      </c>
      <c r="C40" s="335">
        <v>50831706</v>
      </c>
      <c r="D40" s="250">
        <v>6891.96</v>
      </c>
      <c r="E40" s="336">
        <v>326158</v>
      </c>
      <c r="F40" s="67"/>
      <c r="G40" s="67"/>
      <c r="H40" s="233"/>
      <c r="I40" s="16"/>
    </row>
    <row r="41" spans="1:9">
      <c r="A41" s="51"/>
      <c r="B41" s="260" t="s">
        <v>155</v>
      </c>
      <c r="C41" s="335">
        <v>11099365</v>
      </c>
      <c r="D41" s="250">
        <v>6891.96</v>
      </c>
      <c r="E41" s="336">
        <v>852207</v>
      </c>
      <c r="F41" s="67"/>
      <c r="G41" s="67"/>
      <c r="H41" s="233"/>
      <c r="I41" s="16"/>
    </row>
    <row r="42" spans="1:9">
      <c r="A42" s="51"/>
      <c r="B42" s="260" t="s">
        <v>156</v>
      </c>
      <c r="C42" s="335">
        <v>-32279672</v>
      </c>
      <c r="D42" s="250">
        <v>6941.65</v>
      </c>
      <c r="E42" s="336">
        <v>-1208030</v>
      </c>
      <c r="F42" s="67"/>
      <c r="G42" s="67"/>
      <c r="H42" s="233"/>
      <c r="I42" s="16"/>
    </row>
    <row r="43" spans="1:9">
      <c r="A43" s="51"/>
      <c r="B43" s="260" t="s">
        <v>157</v>
      </c>
      <c r="C43" s="335">
        <v>-17540232</v>
      </c>
      <c r="D43" s="250">
        <v>6941.65</v>
      </c>
      <c r="E43" s="336">
        <v>-4262154</v>
      </c>
      <c r="F43" s="67"/>
      <c r="G43" s="67"/>
      <c r="H43" s="233"/>
      <c r="I43" s="16"/>
    </row>
    <row r="44" spans="1:9">
      <c r="A44" s="51"/>
      <c r="B44" s="469" t="s">
        <v>511</v>
      </c>
      <c r="C44" s="470">
        <v>12111167</v>
      </c>
      <c r="E44" s="471">
        <v>-4291819</v>
      </c>
      <c r="H44" s="103"/>
      <c r="I44" s="16"/>
    </row>
    <row r="45" spans="1:9" s="117" customFormat="1">
      <c r="A45" s="116"/>
      <c r="D45" s="69"/>
      <c r="I45" s="103"/>
    </row>
    <row r="46" spans="1:9" s="117" customFormat="1" ht="15.75">
      <c r="A46" s="116"/>
      <c r="B46" s="63" t="s">
        <v>513</v>
      </c>
      <c r="D46" s="69"/>
      <c r="I46" s="103"/>
    </row>
    <row r="47" spans="1:9" s="117" customFormat="1" ht="15.75">
      <c r="A47" s="116"/>
      <c r="B47" s="63"/>
      <c r="D47" s="69"/>
      <c r="I47" s="103"/>
    </row>
    <row r="48" spans="1:9">
      <c r="A48" s="51"/>
      <c r="B48" s="62" t="s">
        <v>185</v>
      </c>
    </row>
    <row r="49" spans="1:9">
      <c r="A49" s="51"/>
      <c r="B49" s="16" t="s">
        <v>87</v>
      </c>
    </row>
    <row r="50" spans="1:9">
      <c r="A50" s="51"/>
      <c r="B50" s="62"/>
    </row>
    <row r="51" spans="1:9">
      <c r="A51" s="51"/>
      <c r="B51" s="481" t="s">
        <v>1</v>
      </c>
      <c r="C51" s="443">
        <v>44469</v>
      </c>
      <c r="D51" s="443">
        <v>44196</v>
      </c>
      <c r="E51" s="71"/>
    </row>
    <row r="52" spans="1:9" s="62" customFormat="1" ht="15.75">
      <c r="A52" s="194"/>
      <c r="B52" s="473" t="s">
        <v>16</v>
      </c>
      <c r="C52" s="476"/>
      <c r="D52" s="476"/>
      <c r="E52" s="195"/>
      <c r="I52" s="196"/>
    </row>
    <row r="53" spans="1:9">
      <c r="A53" s="70"/>
      <c r="B53" s="474" t="s">
        <v>205</v>
      </c>
      <c r="C53" s="477">
        <v>1212650860</v>
      </c>
      <c r="D53" s="479">
        <v>274384113</v>
      </c>
      <c r="E53" s="71"/>
    </row>
    <row r="54" spans="1:9" s="117" customFormat="1">
      <c r="A54" s="70"/>
      <c r="B54" s="475" t="s">
        <v>467</v>
      </c>
      <c r="C54" s="478">
        <v>557177260</v>
      </c>
      <c r="D54" s="480">
        <v>4273</v>
      </c>
      <c r="E54" s="71"/>
      <c r="I54" s="103"/>
    </row>
    <row r="55" spans="1:9">
      <c r="A55" s="51"/>
      <c r="B55" s="482" t="s">
        <v>38</v>
      </c>
      <c r="C55" s="483">
        <v>1769828120</v>
      </c>
      <c r="D55" s="483">
        <v>274388386</v>
      </c>
      <c r="E55" s="92"/>
      <c r="F55" s="92"/>
    </row>
    <row r="56" spans="1:9" s="117" customFormat="1">
      <c r="A56" s="116"/>
      <c r="D56" s="71"/>
      <c r="I56" s="103"/>
    </row>
    <row r="57" spans="1:9" s="17" customFormat="1">
      <c r="A57" s="50"/>
      <c r="B57" s="62" t="s">
        <v>515</v>
      </c>
      <c r="C57" s="115"/>
      <c r="I57" s="106"/>
    </row>
    <row r="58" spans="1:9" s="17" customFormat="1">
      <c r="A58" s="50"/>
      <c r="B58" s="64"/>
      <c r="I58" s="106"/>
    </row>
    <row r="59" spans="1:9" s="17" customFormat="1" ht="15.75">
      <c r="A59" s="50"/>
      <c r="B59" s="743" t="s">
        <v>785</v>
      </c>
      <c r="C59" s="743"/>
      <c r="D59" s="743"/>
      <c r="E59" s="743"/>
      <c r="F59" s="743"/>
      <c r="G59" s="743"/>
      <c r="H59" s="743"/>
      <c r="I59" s="262"/>
    </row>
    <row r="60" spans="1:9" s="17" customFormat="1">
      <c r="A60" s="50"/>
      <c r="B60" s="117"/>
      <c r="I60" s="106"/>
    </row>
    <row r="61" spans="1:9" s="199" customFormat="1" ht="15" customHeight="1">
      <c r="A61" s="197"/>
      <c r="B61" s="734"/>
      <c r="C61" s="734" t="s">
        <v>90</v>
      </c>
      <c r="D61" s="734" t="s">
        <v>128</v>
      </c>
      <c r="E61" s="734" t="s">
        <v>89</v>
      </c>
      <c r="F61" s="734" t="s">
        <v>88</v>
      </c>
      <c r="G61" s="734" t="s">
        <v>129</v>
      </c>
      <c r="H61" s="734" t="s">
        <v>133</v>
      </c>
      <c r="I61" s="198"/>
    </row>
    <row r="62" spans="1:9" s="199" customFormat="1" ht="25.9" customHeight="1">
      <c r="A62" s="197"/>
      <c r="B62" s="734"/>
      <c r="C62" s="734"/>
      <c r="D62" s="734"/>
      <c r="E62" s="734"/>
      <c r="F62" s="734"/>
      <c r="G62" s="734"/>
      <c r="H62" s="734"/>
      <c r="I62" s="198"/>
    </row>
    <row r="63" spans="1:9" s="17" customFormat="1">
      <c r="A63" s="50"/>
      <c r="B63" s="484" t="s">
        <v>318</v>
      </c>
      <c r="C63" s="485"/>
      <c r="D63" s="486"/>
      <c r="E63" s="487"/>
      <c r="F63" s="488"/>
      <c r="G63" s="487"/>
      <c r="H63" s="489"/>
      <c r="I63" s="106"/>
    </row>
    <row r="64" spans="1:9" s="17" customFormat="1">
      <c r="A64" s="50"/>
      <c r="B64" s="264" t="s">
        <v>322</v>
      </c>
      <c r="C64" s="265" t="s">
        <v>339</v>
      </c>
      <c r="D64" s="266">
        <v>50000000</v>
      </c>
      <c r="E64" s="267">
        <v>50657534.246575363</v>
      </c>
      <c r="F64" s="267">
        <v>50000000</v>
      </c>
      <c r="G64" s="267">
        <v>50657534.246575363</v>
      </c>
      <c r="H64" s="268">
        <v>44592</v>
      </c>
      <c r="I64" s="106"/>
    </row>
    <row r="65" spans="1:9" s="17" customFormat="1">
      <c r="A65" s="50"/>
      <c r="B65" s="264" t="s">
        <v>323</v>
      </c>
      <c r="C65" s="265" t="s">
        <v>339</v>
      </c>
      <c r="D65" s="266">
        <v>50000000</v>
      </c>
      <c r="E65" s="267">
        <v>50657534.246575363</v>
      </c>
      <c r="F65" s="267">
        <v>50000000</v>
      </c>
      <c r="G65" s="267">
        <v>50657534.246575363</v>
      </c>
      <c r="H65" s="268">
        <v>44592</v>
      </c>
      <c r="I65" s="106"/>
    </row>
    <row r="66" spans="1:9" s="17" customFormat="1">
      <c r="A66" s="50"/>
      <c r="B66" s="264" t="s">
        <v>324</v>
      </c>
      <c r="C66" s="265" t="s">
        <v>339</v>
      </c>
      <c r="D66" s="266">
        <v>50000000</v>
      </c>
      <c r="E66" s="267">
        <v>50657534.246575363</v>
      </c>
      <c r="F66" s="267">
        <v>50000000</v>
      </c>
      <c r="G66" s="267">
        <v>50657534.246575363</v>
      </c>
      <c r="H66" s="268">
        <v>44592</v>
      </c>
      <c r="I66" s="106"/>
    </row>
    <row r="67" spans="1:9" s="17" customFormat="1">
      <c r="A67" s="50"/>
      <c r="B67" s="264" t="s">
        <v>325</v>
      </c>
      <c r="C67" s="265" t="s">
        <v>339</v>
      </c>
      <c r="D67" s="266">
        <v>50000000</v>
      </c>
      <c r="E67" s="267">
        <v>50657534.246575363</v>
      </c>
      <c r="F67" s="267">
        <v>50000000</v>
      </c>
      <c r="G67" s="267">
        <v>50657534.246575363</v>
      </c>
      <c r="H67" s="268">
        <v>44592</v>
      </c>
      <c r="I67" s="106"/>
    </row>
    <row r="68" spans="1:9" s="17" customFormat="1">
      <c r="A68" s="50"/>
      <c r="B68" s="264" t="s">
        <v>326</v>
      </c>
      <c r="C68" s="265" t="s">
        <v>339</v>
      </c>
      <c r="D68" s="266">
        <v>50000000</v>
      </c>
      <c r="E68" s="267">
        <v>50657534.246575363</v>
      </c>
      <c r="F68" s="267">
        <v>50000000</v>
      </c>
      <c r="G68" s="267">
        <v>50657534.246575363</v>
      </c>
      <c r="H68" s="268">
        <v>44592</v>
      </c>
      <c r="I68" s="106"/>
    </row>
    <row r="69" spans="1:9" s="17" customFormat="1">
      <c r="A69" s="50"/>
      <c r="B69" s="264" t="s">
        <v>327</v>
      </c>
      <c r="C69" s="265" t="s">
        <v>339</v>
      </c>
      <c r="D69" s="266">
        <v>50000000</v>
      </c>
      <c r="E69" s="267">
        <v>50657534.246575363</v>
      </c>
      <c r="F69" s="267">
        <v>50000000</v>
      </c>
      <c r="G69" s="267">
        <v>50657534.246575363</v>
      </c>
      <c r="H69" s="268">
        <v>44592</v>
      </c>
      <c r="I69" s="106"/>
    </row>
    <row r="70" spans="1:9" s="17" customFormat="1">
      <c r="A70" s="50"/>
      <c r="B70" s="264" t="s">
        <v>328</v>
      </c>
      <c r="C70" s="265" t="s">
        <v>340</v>
      </c>
      <c r="D70" s="266">
        <v>150000000</v>
      </c>
      <c r="E70" s="267">
        <v>150949315.63013697</v>
      </c>
      <c r="F70" s="267">
        <v>150000000</v>
      </c>
      <c r="G70" s="267">
        <v>150949315.63013697</v>
      </c>
      <c r="H70" s="268">
        <v>44795</v>
      </c>
      <c r="I70" s="106"/>
    </row>
    <row r="71" spans="1:9" s="17" customFormat="1">
      <c r="A71" s="50"/>
      <c r="B71" s="264" t="s">
        <v>329</v>
      </c>
      <c r="C71" s="265" t="s">
        <v>340</v>
      </c>
      <c r="D71" s="266">
        <v>150000000</v>
      </c>
      <c r="E71" s="267">
        <v>150949315.63013697</v>
      </c>
      <c r="F71" s="267">
        <v>150000000</v>
      </c>
      <c r="G71" s="267">
        <v>150949315.63013697</v>
      </c>
      <c r="H71" s="268">
        <v>44795</v>
      </c>
      <c r="I71" s="106"/>
    </row>
    <row r="72" spans="1:9" s="17" customFormat="1">
      <c r="A72" s="50"/>
      <c r="B72" s="264" t="s">
        <v>330</v>
      </c>
      <c r="C72" s="265" t="s">
        <v>340</v>
      </c>
      <c r="D72" s="266">
        <v>150000000</v>
      </c>
      <c r="E72" s="267">
        <v>150949315.63013697</v>
      </c>
      <c r="F72" s="267">
        <v>150000000</v>
      </c>
      <c r="G72" s="267">
        <v>150949315.63013697</v>
      </c>
      <c r="H72" s="268">
        <v>44795</v>
      </c>
      <c r="I72" s="106"/>
    </row>
    <row r="73" spans="1:9" s="17" customFormat="1">
      <c r="A73" s="50"/>
      <c r="B73" s="264" t="s">
        <v>331</v>
      </c>
      <c r="C73" s="265" t="s">
        <v>340</v>
      </c>
      <c r="D73" s="266">
        <v>150000000</v>
      </c>
      <c r="E73" s="267">
        <v>150949315.63013697</v>
      </c>
      <c r="F73" s="267">
        <v>150000000</v>
      </c>
      <c r="G73" s="267">
        <v>150949315.63013697</v>
      </c>
      <c r="H73" s="268">
        <v>44795</v>
      </c>
      <c r="I73" s="106"/>
    </row>
    <row r="74" spans="1:9" s="17" customFormat="1">
      <c r="A74" s="50"/>
      <c r="B74" s="264" t="s">
        <v>332</v>
      </c>
      <c r="C74" s="265" t="s">
        <v>340</v>
      </c>
      <c r="D74" s="266">
        <v>150000000</v>
      </c>
      <c r="E74" s="267">
        <v>150949315.63013697</v>
      </c>
      <c r="F74" s="267">
        <v>150000000</v>
      </c>
      <c r="G74" s="267">
        <v>150949315.63013697</v>
      </c>
      <c r="H74" s="268">
        <v>44795</v>
      </c>
      <c r="I74" s="106"/>
    </row>
    <row r="75" spans="1:9" s="17" customFormat="1">
      <c r="A75" s="50"/>
      <c r="B75" s="264" t="s">
        <v>333</v>
      </c>
      <c r="C75" s="265" t="s">
        <v>340</v>
      </c>
      <c r="D75" s="266">
        <v>150000000</v>
      </c>
      <c r="E75" s="267">
        <v>150949315.63013697</v>
      </c>
      <c r="F75" s="267">
        <v>150000000</v>
      </c>
      <c r="G75" s="267">
        <v>150949315.63013697</v>
      </c>
      <c r="H75" s="268">
        <v>44795</v>
      </c>
      <c r="I75" s="106"/>
    </row>
    <row r="76" spans="1:9" s="17" customFormat="1">
      <c r="A76" s="50"/>
      <c r="B76" s="264" t="s">
        <v>334</v>
      </c>
      <c r="C76" s="265" t="s">
        <v>340</v>
      </c>
      <c r="D76" s="266">
        <v>150000000</v>
      </c>
      <c r="E76" s="267">
        <v>150949315.63013697</v>
      </c>
      <c r="F76" s="267">
        <v>150000000</v>
      </c>
      <c r="G76" s="267">
        <v>150949315.63013697</v>
      </c>
      <c r="H76" s="268">
        <v>44795</v>
      </c>
      <c r="I76" s="106"/>
    </row>
    <row r="77" spans="1:9" s="17" customFormat="1">
      <c r="A77" s="50"/>
      <c r="B77" s="264" t="s">
        <v>335</v>
      </c>
      <c r="C77" s="265" t="s">
        <v>340</v>
      </c>
      <c r="D77" s="266">
        <v>150000000</v>
      </c>
      <c r="E77" s="267">
        <v>150949315.63013697</v>
      </c>
      <c r="F77" s="267">
        <v>150000000</v>
      </c>
      <c r="G77" s="267">
        <v>150949315.63013697</v>
      </c>
      <c r="H77" s="268">
        <v>44795</v>
      </c>
      <c r="I77" s="106"/>
    </row>
    <row r="78" spans="1:9" s="17" customFormat="1">
      <c r="A78" s="50"/>
      <c r="B78" s="264" t="s">
        <v>336</v>
      </c>
      <c r="C78" s="265" t="s">
        <v>340</v>
      </c>
      <c r="D78" s="266">
        <v>150000000</v>
      </c>
      <c r="E78" s="267">
        <v>150949315.63013697</v>
      </c>
      <c r="F78" s="267">
        <v>150000000</v>
      </c>
      <c r="G78" s="267">
        <v>150949315.63013697</v>
      </c>
      <c r="H78" s="268">
        <v>44795</v>
      </c>
      <c r="I78" s="106"/>
    </row>
    <row r="79" spans="1:9" s="17" customFormat="1">
      <c r="A79" s="50"/>
      <c r="B79" s="264" t="s">
        <v>337</v>
      </c>
      <c r="C79" s="265" t="s">
        <v>340</v>
      </c>
      <c r="D79" s="266">
        <v>150000000</v>
      </c>
      <c r="E79" s="267">
        <v>150949315.63013697</v>
      </c>
      <c r="F79" s="267">
        <v>150000000</v>
      </c>
      <c r="G79" s="267">
        <v>150949315.63013697</v>
      </c>
      <c r="H79" s="268">
        <v>44795</v>
      </c>
      <c r="I79" s="106"/>
    </row>
    <row r="80" spans="1:9" s="17" customFormat="1">
      <c r="A80" s="50"/>
      <c r="B80" s="264" t="s">
        <v>338</v>
      </c>
      <c r="C80" s="265" t="s">
        <v>341</v>
      </c>
      <c r="D80" s="266">
        <v>500000000</v>
      </c>
      <c r="E80" s="267">
        <v>502908903.3424657</v>
      </c>
      <c r="F80" s="267">
        <v>500000000</v>
      </c>
      <c r="G80" s="267">
        <v>502908903.3424657</v>
      </c>
      <c r="H80" s="268">
        <v>44802</v>
      </c>
      <c r="I80" s="106"/>
    </row>
    <row r="81" spans="1:10" s="17" customFormat="1">
      <c r="A81" s="50"/>
      <c r="B81" s="484" t="s">
        <v>319</v>
      </c>
      <c r="C81" s="490"/>
      <c r="D81" s="486"/>
      <c r="E81" s="487"/>
      <c r="F81" s="488"/>
      <c r="G81" s="491"/>
      <c r="H81" s="489"/>
      <c r="I81" s="106"/>
    </row>
    <row r="82" spans="1:10" s="17" customFormat="1">
      <c r="A82" s="50"/>
      <c r="B82" s="264" t="s">
        <v>321</v>
      </c>
      <c r="C82" s="265" t="s">
        <v>320</v>
      </c>
      <c r="D82" s="266">
        <v>163000000</v>
      </c>
      <c r="E82" s="128">
        <v>163884219</v>
      </c>
      <c r="F82" s="128">
        <v>1000000</v>
      </c>
      <c r="G82" s="267">
        <v>163884219</v>
      </c>
      <c r="H82" s="269">
        <v>45362</v>
      </c>
      <c r="I82" s="106"/>
      <c r="J82" s="228"/>
    </row>
    <row r="83" spans="1:10" s="201" customFormat="1" ht="14.25">
      <c r="A83" s="200"/>
      <c r="B83" s="484" t="s">
        <v>786</v>
      </c>
      <c r="C83" s="484"/>
      <c r="D83" s="492">
        <v>2463000000</v>
      </c>
      <c r="E83" s="492">
        <v>2480231484.1232877</v>
      </c>
      <c r="F83" s="492">
        <v>2301000000</v>
      </c>
      <c r="G83" s="492">
        <v>2480231484.1232877</v>
      </c>
      <c r="H83" s="493">
        <v>0</v>
      </c>
      <c r="I83" s="498"/>
    </row>
    <row r="84" spans="1:10" s="17" customFormat="1">
      <c r="A84" s="50"/>
      <c r="B84" s="484" t="s">
        <v>516</v>
      </c>
      <c r="C84" s="469"/>
      <c r="D84" s="494">
        <v>2533000000</v>
      </c>
      <c r="E84" s="494">
        <v>2595008462</v>
      </c>
      <c r="F84" s="494">
        <v>2371000000</v>
      </c>
      <c r="G84" s="494">
        <v>2595530933</v>
      </c>
      <c r="H84" s="495">
        <v>0</v>
      </c>
      <c r="I84" s="106"/>
      <c r="J84" s="229"/>
    </row>
    <row r="85" spans="1:10" s="17" customFormat="1">
      <c r="A85" s="50"/>
      <c r="B85" s="28"/>
      <c r="I85" s="106"/>
    </row>
    <row r="86" spans="1:10">
      <c r="A86" s="51"/>
      <c r="B86" s="59" t="s">
        <v>186</v>
      </c>
      <c r="C86" s="28"/>
      <c r="D86" s="28"/>
      <c r="E86" s="28"/>
    </row>
    <row r="87" spans="1:10" s="117" customFormat="1">
      <c r="A87" s="116"/>
      <c r="B87" s="72" t="s">
        <v>187</v>
      </c>
      <c r="C87" s="28"/>
      <c r="D87" s="28"/>
      <c r="E87" s="28"/>
      <c r="I87" s="103"/>
    </row>
    <row r="88" spans="1:10" s="117" customFormat="1">
      <c r="A88" s="116"/>
      <c r="B88" s="72"/>
      <c r="C88" s="28"/>
      <c r="D88" s="28"/>
      <c r="E88" s="28"/>
      <c r="I88" s="103"/>
    </row>
    <row r="89" spans="1:10" s="117" customFormat="1">
      <c r="A89" s="116"/>
      <c r="B89" s="734" t="s">
        <v>86</v>
      </c>
      <c r="C89" s="734"/>
      <c r="D89" s="472" t="s">
        <v>518</v>
      </c>
      <c r="E89" s="472" t="s">
        <v>519</v>
      </c>
      <c r="I89" s="103"/>
    </row>
    <row r="90" spans="1:10" s="117" customFormat="1">
      <c r="A90" s="116"/>
      <c r="B90" s="734"/>
      <c r="C90" s="734"/>
      <c r="D90" s="472" t="s">
        <v>161</v>
      </c>
      <c r="E90" s="472" t="s">
        <v>161</v>
      </c>
      <c r="I90" s="103"/>
    </row>
    <row r="91" spans="1:10" s="117" customFormat="1">
      <c r="A91" s="116"/>
      <c r="B91" s="745" t="s">
        <v>617</v>
      </c>
      <c r="C91" s="745"/>
      <c r="D91" s="263">
        <v>132081500</v>
      </c>
      <c r="E91" s="263">
        <v>0</v>
      </c>
      <c r="I91" s="103"/>
    </row>
    <row r="92" spans="1:10" s="117" customFormat="1">
      <c r="A92" s="116"/>
      <c r="B92" s="499" t="s">
        <v>517</v>
      </c>
      <c r="C92" s="500"/>
      <c r="D92" s="263">
        <v>234150992</v>
      </c>
      <c r="E92" s="263">
        <v>0</v>
      </c>
      <c r="I92" s="103"/>
    </row>
    <row r="93" spans="1:10" s="117" customFormat="1">
      <c r="A93" s="116"/>
      <c r="B93" s="499" t="s">
        <v>759</v>
      </c>
      <c r="C93" s="500"/>
      <c r="D93" s="263">
        <v>196982940</v>
      </c>
      <c r="E93" s="263">
        <v>0</v>
      </c>
      <c r="I93" s="103"/>
    </row>
    <row r="94" spans="1:10" s="117" customFormat="1">
      <c r="A94" s="116"/>
      <c r="B94" s="499" t="s">
        <v>760</v>
      </c>
      <c r="C94" s="500"/>
      <c r="D94" s="263">
        <v>8969154</v>
      </c>
      <c r="E94" s="263"/>
      <c r="I94" s="103"/>
    </row>
    <row r="95" spans="1:10" s="117" customFormat="1">
      <c r="A95" s="116"/>
      <c r="B95" s="499" t="s">
        <v>702</v>
      </c>
      <c r="C95" s="500"/>
      <c r="D95" s="263">
        <v>0</v>
      </c>
      <c r="E95" s="263"/>
      <c r="I95" s="103"/>
    </row>
    <row r="96" spans="1:10" s="117" customFormat="1">
      <c r="A96" s="116"/>
      <c r="B96" s="744" t="s">
        <v>786</v>
      </c>
      <c r="C96" s="744"/>
      <c r="D96" s="496">
        <v>572184586</v>
      </c>
      <c r="E96" s="496">
        <v>0</v>
      </c>
      <c r="F96" s="642"/>
      <c r="G96" s="642"/>
      <c r="I96" s="103"/>
    </row>
    <row r="97" spans="1:9" s="117" customFormat="1">
      <c r="A97" s="116"/>
      <c r="B97" s="744" t="s">
        <v>516</v>
      </c>
      <c r="C97" s="744"/>
      <c r="D97" s="497">
        <v>65716913</v>
      </c>
      <c r="E97" s="496">
        <v>0</v>
      </c>
      <c r="F97" s="114"/>
      <c r="I97" s="103"/>
    </row>
    <row r="98" spans="1:9" s="117" customFormat="1">
      <c r="A98" s="116"/>
      <c r="B98" s="28"/>
      <c r="D98" s="74"/>
      <c r="E98" s="28"/>
      <c r="I98" s="103"/>
    </row>
    <row r="99" spans="1:9" s="117" customFormat="1">
      <c r="A99" s="116"/>
      <c r="B99" s="742" t="s">
        <v>188</v>
      </c>
      <c r="C99" s="742"/>
      <c r="D99" s="74"/>
      <c r="E99" s="28"/>
      <c r="I99" s="103"/>
    </row>
    <row r="100" spans="1:9" s="117" customFormat="1">
      <c r="A100" s="116"/>
      <c r="B100" s="270" t="s">
        <v>415</v>
      </c>
      <c r="C100" s="270"/>
      <c r="D100" s="270"/>
      <c r="E100" s="28"/>
      <c r="G100" s="92"/>
      <c r="H100" s="92"/>
      <c r="I100" s="92"/>
    </row>
    <row r="101" spans="1:9" s="117" customFormat="1" ht="16.5" customHeight="1">
      <c r="A101" s="116"/>
      <c r="B101" s="60"/>
      <c r="C101" s="60"/>
      <c r="D101" s="60"/>
      <c r="E101" s="28"/>
      <c r="G101" s="92"/>
      <c r="H101" s="92"/>
      <c r="I101" s="92"/>
    </row>
    <row r="102" spans="1:9" s="117" customFormat="1">
      <c r="A102" s="116"/>
      <c r="B102" s="216" t="s">
        <v>342</v>
      </c>
      <c r="D102" s="74"/>
      <c r="E102" s="28"/>
      <c r="G102" s="92"/>
      <c r="H102" s="92"/>
      <c r="I102" s="92"/>
    </row>
    <row r="103" spans="1:9" s="117" customFormat="1">
      <c r="A103" s="116"/>
      <c r="B103" s="735" t="s">
        <v>521</v>
      </c>
      <c r="C103" s="735"/>
      <c r="D103" s="735"/>
      <c r="E103" s="28"/>
      <c r="I103" s="103"/>
    </row>
    <row r="104" spans="1:9" s="117" customFormat="1">
      <c r="A104" s="116"/>
      <c r="B104" s="73"/>
      <c r="D104" s="74"/>
      <c r="E104" s="28"/>
      <c r="I104" s="103"/>
    </row>
    <row r="105" spans="1:9" s="117" customFormat="1">
      <c r="A105" s="116"/>
      <c r="B105" s="62" t="s">
        <v>189</v>
      </c>
      <c r="I105" s="103"/>
    </row>
    <row r="106" spans="1:9" s="117" customFormat="1">
      <c r="A106" s="116"/>
      <c r="B106" s="735" t="s">
        <v>520</v>
      </c>
      <c r="C106" s="735"/>
      <c r="D106" s="735"/>
      <c r="I106" s="103"/>
    </row>
    <row r="107" spans="1:9">
      <c r="A107" s="51"/>
      <c r="B107" s="75"/>
    </row>
    <row r="108" spans="1:9" s="117" customFormat="1">
      <c r="A108" s="116"/>
      <c r="B108" s="88" t="s">
        <v>190</v>
      </c>
      <c r="I108" s="103"/>
    </row>
    <row r="109" spans="1:9" s="117" customFormat="1">
      <c r="A109" s="116"/>
      <c r="B109" s="735" t="s">
        <v>416</v>
      </c>
      <c r="C109" s="735"/>
      <c r="D109" s="735"/>
      <c r="I109" s="103"/>
    </row>
    <row r="110" spans="1:9" s="117" customFormat="1">
      <c r="A110" s="116"/>
      <c r="B110" s="217"/>
      <c r="I110" s="103"/>
    </row>
    <row r="111" spans="1:9" s="117" customFormat="1" ht="28.5">
      <c r="A111" s="116"/>
      <c r="B111" s="472" t="s">
        <v>86</v>
      </c>
      <c r="C111" s="472" t="s">
        <v>158</v>
      </c>
      <c r="D111" s="472" t="s">
        <v>159</v>
      </c>
      <c r="E111" s="472" t="s">
        <v>94</v>
      </c>
      <c r="F111" s="472" t="s">
        <v>95</v>
      </c>
      <c r="G111" s="93"/>
      <c r="I111" s="103"/>
    </row>
    <row r="112" spans="1:9" s="117" customFormat="1">
      <c r="A112" s="116"/>
      <c r="B112" s="271" t="s">
        <v>425</v>
      </c>
      <c r="C112" s="336">
        <v>399807052</v>
      </c>
      <c r="D112" s="336">
        <v>0</v>
      </c>
      <c r="E112" s="336">
        <v>-59971059</v>
      </c>
      <c r="F112" s="336">
        <v>339835993</v>
      </c>
      <c r="I112" s="103"/>
    </row>
    <row r="113" spans="1:9" s="117" customFormat="1">
      <c r="A113" s="116"/>
      <c r="B113" s="484" t="s">
        <v>786</v>
      </c>
      <c r="C113" s="501">
        <v>399807052</v>
      </c>
      <c r="D113" s="501">
        <v>0</v>
      </c>
      <c r="E113" s="501">
        <v>-59971059</v>
      </c>
      <c r="F113" s="501">
        <v>339835993</v>
      </c>
      <c r="G113" s="114"/>
      <c r="H113" s="114"/>
      <c r="I113" s="103"/>
    </row>
    <row r="114" spans="1:9" s="117" customFormat="1">
      <c r="A114" s="116"/>
      <c r="B114" s="484" t="s">
        <v>516</v>
      </c>
      <c r="C114" s="502">
        <v>0</v>
      </c>
      <c r="D114" s="501">
        <v>399807052</v>
      </c>
      <c r="E114" s="502">
        <v>0</v>
      </c>
      <c r="F114" s="502">
        <v>399807052</v>
      </c>
      <c r="G114" s="114"/>
      <c r="I114" s="103"/>
    </row>
    <row r="115" spans="1:9" s="117" customFormat="1">
      <c r="A115" s="116"/>
      <c r="B115" s="77"/>
      <c r="C115" s="78"/>
      <c r="D115" s="77"/>
      <c r="I115" s="103"/>
    </row>
    <row r="116" spans="1:9" s="117" customFormat="1">
      <c r="A116" s="116"/>
      <c r="B116" s="88" t="s">
        <v>522</v>
      </c>
      <c r="I116" s="103"/>
    </row>
    <row r="117" spans="1:9" s="117" customFormat="1">
      <c r="A117" s="116"/>
      <c r="B117" s="735" t="s">
        <v>416</v>
      </c>
      <c r="C117" s="735"/>
      <c r="D117" s="735"/>
      <c r="I117" s="103"/>
    </row>
    <row r="118" spans="1:9" s="117" customFormat="1">
      <c r="A118" s="116"/>
      <c r="B118" s="217"/>
      <c r="I118" s="103"/>
    </row>
    <row r="119" spans="1:9" s="117" customFormat="1" ht="28.5">
      <c r="A119" s="116"/>
      <c r="B119" s="472" t="s">
        <v>86</v>
      </c>
      <c r="C119" s="472" t="s">
        <v>158</v>
      </c>
      <c r="D119" s="472" t="s">
        <v>159</v>
      </c>
      <c r="E119" s="472" t="s">
        <v>94</v>
      </c>
      <c r="F119" s="472" t="s">
        <v>95</v>
      </c>
      <c r="I119" s="103"/>
    </row>
    <row r="120" spans="1:9" s="117" customFormat="1">
      <c r="A120" s="116"/>
      <c r="B120" s="271" t="s">
        <v>490</v>
      </c>
      <c r="C120" s="272">
        <v>256766000</v>
      </c>
      <c r="D120" s="272">
        <v>0</v>
      </c>
      <c r="E120" s="272">
        <v>-38514897</v>
      </c>
      <c r="F120" s="272">
        <v>218251103</v>
      </c>
      <c r="I120" s="103"/>
    </row>
    <row r="121" spans="1:9" s="117" customFormat="1">
      <c r="A121" s="116"/>
      <c r="B121" s="484" t="s">
        <v>786</v>
      </c>
      <c r="C121" s="501">
        <v>256766000</v>
      </c>
      <c r="D121" s="501">
        <v>0</v>
      </c>
      <c r="E121" s="501">
        <v>-38514897</v>
      </c>
      <c r="F121" s="501">
        <v>218251103</v>
      </c>
      <c r="G121" s="642"/>
      <c r="H121" s="642"/>
      <c r="I121" s="103"/>
    </row>
    <row r="122" spans="1:9" s="117" customFormat="1">
      <c r="A122" s="116"/>
      <c r="B122" s="484" t="s">
        <v>516</v>
      </c>
      <c r="C122" s="502">
        <v>0</v>
      </c>
      <c r="D122" s="502">
        <v>256766000</v>
      </c>
      <c r="E122" s="502">
        <v>0</v>
      </c>
      <c r="F122" s="502">
        <v>256766000</v>
      </c>
      <c r="I122" s="103"/>
    </row>
    <row r="123" spans="1:9" s="117" customFormat="1">
      <c r="A123" s="116"/>
      <c r="B123" s="77"/>
      <c r="C123" s="78"/>
      <c r="D123" s="77"/>
      <c r="I123" s="103"/>
    </row>
    <row r="124" spans="1:9" s="117" customFormat="1">
      <c r="A124" s="116"/>
      <c r="B124" s="77"/>
      <c r="C124" s="78"/>
      <c r="D124" s="77"/>
      <c r="I124" s="103"/>
    </row>
    <row r="125" spans="1:9" s="117" customFormat="1">
      <c r="A125" s="116"/>
      <c r="B125" s="88" t="s">
        <v>191</v>
      </c>
      <c r="D125" s="79"/>
      <c r="F125" s="218"/>
      <c r="I125" s="103"/>
    </row>
    <row r="126" spans="1:9" s="117" customFormat="1" ht="12.4" customHeight="1">
      <c r="A126" s="116"/>
      <c r="B126" s="60" t="s">
        <v>160</v>
      </c>
      <c r="D126" s="79"/>
      <c r="I126" s="103"/>
    </row>
    <row r="127" spans="1:9" s="117" customFormat="1" ht="12.4" customHeight="1">
      <c r="A127" s="116"/>
      <c r="B127" s="217"/>
      <c r="D127" s="79"/>
      <c r="I127" s="103"/>
    </row>
    <row r="128" spans="1:9" s="117" customFormat="1">
      <c r="A128" s="116"/>
      <c r="B128" s="472" t="s">
        <v>37</v>
      </c>
      <c r="C128" s="505">
        <v>44469</v>
      </c>
      <c r="D128" s="505">
        <v>44196</v>
      </c>
      <c r="E128" s="118"/>
      <c r="I128" s="103"/>
    </row>
    <row r="129" spans="1:9" s="117" customFormat="1">
      <c r="A129" s="116"/>
      <c r="B129" s="273" t="s">
        <v>481</v>
      </c>
      <c r="C129" s="335">
        <v>0</v>
      </c>
      <c r="D129" s="338">
        <v>13745844</v>
      </c>
      <c r="I129" s="103"/>
    </row>
    <row r="130" spans="1:9" s="117" customFormat="1">
      <c r="A130" s="116"/>
      <c r="B130" s="273" t="s">
        <v>439</v>
      </c>
      <c r="C130" s="335">
        <v>5171850</v>
      </c>
      <c r="D130" s="338">
        <v>20675880</v>
      </c>
      <c r="I130" s="103"/>
    </row>
    <row r="131" spans="1:9" s="117" customFormat="1">
      <c r="A131" s="116"/>
      <c r="B131" s="273" t="s">
        <v>619</v>
      </c>
      <c r="C131" s="335">
        <v>632550</v>
      </c>
      <c r="D131" s="338">
        <v>0</v>
      </c>
      <c r="I131" s="103"/>
    </row>
    <row r="132" spans="1:9" s="117" customFormat="1">
      <c r="A132" s="116"/>
      <c r="B132" s="484" t="s">
        <v>786</v>
      </c>
      <c r="C132" s="503">
        <v>5804400</v>
      </c>
      <c r="D132" s="503">
        <v>0</v>
      </c>
      <c r="E132" s="642"/>
      <c r="F132" s="642"/>
      <c r="I132" s="103"/>
    </row>
    <row r="133" spans="1:9" s="117" customFormat="1">
      <c r="A133" s="116"/>
      <c r="B133" s="484" t="s">
        <v>516</v>
      </c>
      <c r="C133" s="504">
        <v>0</v>
      </c>
      <c r="D133" s="504">
        <v>34421724</v>
      </c>
      <c r="F133" s="642"/>
      <c r="I133" s="103"/>
    </row>
    <row r="134" spans="1:9" s="117" customFormat="1">
      <c r="A134" s="116"/>
      <c r="B134" s="62"/>
      <c r="D134" s="79"/>
      <c r="I134" s="103"/>
    </row>
    <row r="135" spans="1:9" s="117" customFormat="1">
      <c r="A135" s="116"/>
      <c r="B135" s="88" t="s">
        <v>523</v>
      </c>
      <c r="D135" s="79"/>
      <c r="I135" s="103"/>
    </row>
    <row r="136" spans="1:9" s="117" customFormat="1">
      <c r="A136" s="116"/>
      <c r="B136" s="117" t="s">
        <v>524</v>
      </c>
      <c r="D136" s="79"/>
      <c r="I136" s="103"/>
    </row>
    <row r="137" spans="1:9" s="117" customFormat="1">
      <c r="A137" s="116"/>
      <c r="B137" s="62"/>
      <c r="D137" s="79"/>
      <c r="I137" s="103"/>
    </row>
    <row r="138" spans="1:9" s="117" customFormat="1">
      <c r="A138" s="116"/>
      <c r="B138" s="62" t="s">
        <v>525</v>
      </c>
      <c r="D138" s="79"/>
      <c r="I138" s="103"/>
    </row>
    <row r="139" spans="1:9" s="117" customFormat="1">
      <c r="A139" s="116"/>
      <c r="B139" s="117" t="s">
        <v>526</v>
      </c>
      <c r="D139" s="79"/>
      <c r="I139" s="103"/>
    </row>
    <row r="140" spans="1:9" s="117" customFormat="1">
      <c r="A140" s="116"/>
      <c r="B140" s="62"/>
      <c r="D140" s="79"/>
      <c r="I140" s="103"/>
    </row>
    <row r="141" spans="1:9" s="117" customFormat="1">
      <c r="A141" s="116"/>
      <c r="B141" s="287" t="s">
        <v>528</v>
      </c>
      <c r="C141" s="118"/>
      <c r="D141" s="297"/>
      <c r="I141" s="103"/>
    </row>
    <row r="142" spans="1:9" s="117" customFormat="1">
      <c r="A142" s="116"/>
      <c r="B142" s="117" t="s">
        <v>527</v>
      </c>
      <c r="C142" s="80"/>
      <c r="D142" s="79"/>
      <c r="I142" s="103"/>
    </row>
    <row r="143" spans="1:9" s="117" customFormat="1">
      <c r="A143" s="116"/>
      <c r="C143" s="80"/>
      <c r="D143" s="79"/>
      <c r="I143" s="103"/>
    </row>
    <row r="144" spans="1:9" s="117" customFormat="1">
      <c r="A144" s="116"/>
      <c r="B144" s="298" t="s">
        <v>192</v>
      </c>
      <c r="C144" s="299"/>
      <c r="D144" s="299"/>
      <c r="I144" s="103"/>
    </row>
    <row r="145" spans="1:9" s="117" customFormat="1">
      <c r="A145" s="116"/>
      <c r="B145" s="117" t="s">
        <v>416</v>
      </c>
      <c r="C145" s="219"/>
      <c r="D145" s="219"/>
      <c r="I145" s="103"/>
    </row>
    <row r="146" spans="1:9" s="117" customFormat="1">
      <c r="A146" s="116"/>
      <c r="B146" s="88"/>
      <c r="C146" s="219"/>
      <c r="D146" s="219"/>
      <c r="I146" s="103"/>
    </row>
    <row r="147" spans="1:9" s="117" customFormat="1">
      <c r="A147" s="116"/>
      <c r="B147" s="734" t="s">
        <v>86</v>
      </c>
      <c r="C147" s="472" t="s">
        <v>518</v>
      </c>
      <c r="D147" s="472" t="s">
        <v>519</v>
      </c>
      <c r="I147" s="103"/>
    </row>
    <row r="148" spans="1:9" s="117" customFormat="1">
      <c r="A148" s="116"/>
      <c r="B148" s="734"/>
      <c r="C148" s="472" t="s">
        <v>161</v>
      </c>
      <c r="D148" s="472" t="s">
        <v>161</v>
      </c>
      <c r="E148" s="118"/>
      <c r="I148" s="103"/>
    </row>
    <row r="149" spans="1:9" s="117" customFormat="1">
      <c r="A149" s="116"/>
      <c r="B149" s="261" t="s">
        <v>232</v>
      </c>
      <c r="C149" s="286">
        <v>0</v>
      </c>
      <c r="D149" s="335">
        <v>0</v>
      </c>
      <c r="I149" s="103"/>
    </row>
    <row r="150" spans="1:9" s="117" customFormat="1">
      <c r="A150" s="116"/>
      <c r="B150" s="261" t="s">
        <v>628</v>
      </c>
      <c r="C150" s="286">
        <v>5482500</v>
      </c>
      <c r="D150" s="335">
        <v>0</v>
      </c>
      <c r="I150" s="103"/>
    </row>
    <row r="151" spans="1:9" s="117" customFormat="1">
      <c r="A151" s="116"/>
      <c r="B151" s="261" t="s">
        <v>630</v>
      </c>
      <c r="C151" s="286">
        <v>6183335</v>
      </c>
      <c r="D151" s="335">
        <v>0</v>
      </c>
      <c r="I151" s="103"/>
    </row>
    <row r="152" spans="1:9" s="117" customFormat="1">
      <c r="A152" s="116"/>
      <c r="B152" s="261" t="s">
        <v>713</v>
      </c>
      <c r="C152" s="286">
        <v>5188995</v>
      </c>
      <c r="D152" s="335">
        <v>0</v>
      </c>
      <c r="I152" s="103"/>
    </row>
    <row r="153" spans="1:9" s="117" customFormat="1">
      <c r="A153" s="116"/>
      <c r="B153" s="261" t="s">
        <v>715</v>
      </c>
      <c r="C153" s="286">
        <v>2075598</v>
      </c>
      <c r="D153" s="335">
        <v>0</v>
      </c>
      <c r="I153" s="103"/>
    </row>
    <row r="154" spans="1:9" s="117" customFormat="1">
      <c r="A154" s="116"/>
      <c r="B154" s="484" t="s">
        <v>786</v>
      </c>
      <c r="C154" s="506">
        <v>18930428</v>
      </c>
      <c r="D154" s="507">
        <v>0</v>
      </c>
      <c r="E154" s="642"/>
      <c r="F154" s="89"/>
      <c r="I154" s="103"/>
    </row>
    <row r="155" spans="1:9" s="117" customFormat="1">
      <c r="A155" s="116"/>
      <c r="B155" s="484" t="s">
        <v>516</v>
      </c>
      <c r="C155" s="508">
        <v>0</v>
      </c>
      <c r="D155" s="508">
        <v>0</v>
      </c>
      <c r="E155" s="642"/>
      <c r="I155" s="103"/>
    </row>
    <row r="156" spans="1:9" s="117" customFormat="1">
      <c r="A156" s="116"/>
      <c r="B156" s="62"/>
      <c r="D156" s="79"/>
      <c r="I156" s="103"/>
    </row>
    <row r="157" spans="1:9" s="117" customFormat="1">
      <c r="A157" s="116"/>
      <c r="B157" s="59" t="s">
        <v>533</v>
      </c>
      <c r="I157" s="103"/>
    </row>
    <row r="158" spans="1:9" s="117" customFormat="1" ht="15.75">
      <c r="A158" s="116"/>
      <c r="B158" s="278" t="s">
        <v>534</v>
      </c>
      <c r="I158" s="103"/>
    </row>
    <row r="159" spans="1:9" s="117" customFormat="1">
      <c r="A159" s="116"/>
      <c r="B159" s="62"/>
      <c r="I159" s="103"/>
    </row>
    <row r="160" spans="1:9" s="117" customFormat="1">
      <c r="A160" s="116"/>
      <c r="B160" s="734" t="s">
        <v>130</v>
      </c>
      <c r="C160" s="734" t="s">
        <v>131</v>
      </c>
      <c r="D160" s="734" t="s">
        <v>132</v>
      </c>
      <c r="E160" s="748" t="s">
        <v>134</v>
      </c>
      <c r="F160" s="748"/>
      <c r="G160" s="118"/>
      <c r="I160" s="103"/>
    </row>
    <row r="161" spans="1:9" s="117" customFormat="1">
      <c r="A161" s="116"/>
      <c r="B161" s="734"/>
      <c r="C161" s="734"/>
      <c r="D161" s="734"/>
      <c r="E161" s="505">
        <v>44469</v>
      </c>
      <c r="F161" s="505">
        <v>44196</v>
      </c>
      <c r="I161" s="103"/>
    </row>
    <row r="162" spans="1:9" s="117" customFormat="1">
      <c r="A162" s="116"/>
      <c r="B162" s="517" t="s">
        <v>3</v>
      </c>
      <c r="C162" s="518"/>
      <c r="D162" s="518"/>
      <c r="E162" s="519"/>
      <c r="F162" s="520"/>
      <c r="I162" s="103"/>
    </row>
    <row r="163" spans="1:9" s="117" customFormat="1" ht="30">
      <c r="A163" s="116"/>
      <c r="B163" s="260" t="s">
        <v>529</v>
      </c>
      <c r="C163" s="274" t="s">
        <v>344</v>
      </c>
      <c r="D163" s="300" t="s">
        <v>482</v>
      </c>
      <c r="E163" s="275">
        <v>1769828120</v>
      </c>
      <c r="F163" s="128">
        <v>274388386</v>
      </c>
      <c r="G163" s="206"/>
      <c r="I163" s="103"/>
    </row>
    <row r="164" spans="1:9" s="117" customFormat="1" ht="45">
      <c r="A164" s="116"/>
      <c r="B164" s="276" t="s">
        <v>586</v>
      </c>
      <c r="C164" s="277" t="s">
        <v>484</v>
      </c>
      <c r="D164" s="337" t="s">
        <v>517</v>
      </c>
      <c r="E164" s="275">
        <v>234150992</v>
      </c>
      <c r="F164" s="128">
        <v>6330635</v>
      </c>
      <c r="G164" s="206"/>
      <c r="I164" s="103"/>
    </row>
    <row r="165" spans="1:9" s="117" customFormat="1" ht="45">
      <c r="A165" s="116"/>
      <c r="B165" s="276" t="s">
        <v>587</v>
      </c>
      <c r="C165" s="277" t="s">
        <v>484</v>
      </c>
      <c r="D165" s="337" t="s">
        <v>603</v>
      </c>
      <c r="E165" s="275">
        <v>196982940</v>
      </c>
      <c r="F165" s="128">
        <v>3798679</v>
      </c>
      <c r="G165" s="206"/>
      <c r="I165" s="103"/>
    </row>
    <row r="166" spans="1:9" s="117" customFormat="1">
      <c r="A166" s="116"/>
      <c r="B166" s="510" t="s">
        <v>505</v>
      </c>
      <c r="C166" s="511"/>
      <c r="D166" s="511"/>
      <c r="E166" s="512">
        <v>2200962052</v>
      </c>
      <c r="F166" s="513">
        <v>284517700</v>
      </c>
      <c r="G166" s="206"/>
      <c r="I166" s="103"/>
    </row>
    <row r="167" spans="1:9" s="117" customFormat="1">
      <c r="A167" s="116"/>
      <c r="B167" s="510" t="s">
        <v>8</v>
      </c>
      <c r="C167" s="511"/>
      <c r="D167" s="511"/>
      <c r="E167" s="514"/>
      <c r="F167" s="515"/>
      <c r="G167" s="206"/>
      <c r="I167" s="103"/>
    </row>
    <row r="168" spans="1:9" s="117" customFormat="1">
      <c r="A168" s="116"/>
      <c r="B168" s="276" t="s">
        <v>345</v>
      </c>
      <c r="C168" s="277" t="s">
        <v>344</v>
      </c>
      <c r="D168" s="277" t="s">
        <v>679</v>
      </c>
      <c r="E168" s="509">
        <v>0</v>
      </c>
      <c r="F168" s="335">
        <v>0</v>
      </c>
      <c r="G168" s="206"/>
      <c r="I168" s="103"/>
    </row>
    <row r="169" spans="1:9" s="117" customFormat="1">
      <c r="A169" s="116"/>
      <c r="B169" s="276" t="s">
        <v>345</v>
      </c>
      <c r="C169" s="277" t="s">
        <v>344</v>
      </c>
      <c r="D169" s="277" t="s">
        <v>761</v>
      </c>
      <c r="E169" s="509">
        <v>-22831578</v>
      </c>
      <c r="F169" s="335">
        <v>0</v>
      </c>
      <c r="G169" s="206"/>
      <c r="I169" s="103"/>
    </row>
    <row r="170" spans="1:9" s="117" customFormat="1">
      <c r="A170" s="116"/>
      <c r="B170" s="276" t="s">
        <v>530</v>
      </c>
      <c r="C170" s="277" t="s">
        <v>484</v>
      </c>
      <c r="D170" s="277" t="s">
        <v>532</v>
      </c>
      <c r="E170" s="509">
        <v>0</v>
      </c>
      <c r="F170" s="335">
        <v>-6330635</v>
      </c>
      <c r="G170" s="206"/>
      <c r="I170" s="103"/>
    </row>
    <row r="171" spans="1:9" s="117" customFormat="1">
      <c r="A171" s="116"/>
      <c r="B171" s="276" t="s">
        <v>531</v>
      </c>
      <c r="C171" s="277" t="s">
        <v>484</v>
      </c>
      <c r="D171" s="277" t="s">
        <v>532</v>
      </c>
      <c r="E171" s="509">
        <v>0</v>
      </c>
      <c r="F171" s="335">
        <v>-3798679</v>
      </c>
      <c r="G171" s="206"/>
      <c r="I171" s="103"/>
    </row>
    <row r="172" spans="1:9" s="117" customFormat="1">
      <c r="A172" s="116"/>
      <c r="B172" s="510" t="s">
        <v>507</v>
      </c>
      <c r="C172" s="516"/>
      <c r="D172" s="516"/>
      <c r="E172" s="512">
        <v>-22831578</v>
      </c>
      <c r="F172" s="513">
        <v>-10129314</v>
      </c>
      <c r="G172" s="92"/>
      <c r="H172" s="92"/>
      <c r="I172" s="103"/>
    </row>
    <row r="173" spans="1:9" s="117" customFormat="1">
      <c r="A173" s="116"/>
      <c r="B173" s="81"/>
      <c r="C173" s="82"/>
      <c r="D173" s="82"/>
      <c r="I173" s="103"/>
    </row>
    <row r="174" spans="1:9" s="117" customFormat="1">
      <c r="A174" s="116"/>
      <c r="B174" s="81"/>
      <c r="C174" s="82"/>
      <c r="D174" s="82"/>
      <c r="I174" s="103"/>
    </row>
    <row r="175" spans="1:9" s="117" customFormat="1">
      <c r="A175" s="116"/>
      <c r="B175" s="232" t="s">
        <v>535</v>
      </c>
      <c r="C175" s="232"/>
      <c r="D175" s="232"/>
      <c r="E175" s="232"/>
      <c r="F175" s="232"/>
      <c r="I175" s="103"/>
    </row>
    <row r="176" spans="1:9" s="118" customFormat="1">
      <c r="A176" s="94"/>
      <c r="B176" s="95" t="s">
        <v>787</v>
      </c>
      <c r="C176" s="96"/>
      <c r="D176" s="96"/>
      <c r="I176" s="107"/>
    </row>
    <row r="177" spans="1:10" s="117" customFormat="1">
      <c r="A177" s="116"/>
      <c r="B177" s="84"/>
      <c r="C177" s="82"/>
      <c r="D177" s="82"/>
      <c r="F177" s="97"/>
      <c r="G177" s="97"/>
      <c r="H177" s="98"/>
      <c r="I177" s="108"/>
    </row>
    <row r="178" spans="1:10" s="117" customFormat="1">
      <c r="A178" s="116"/>
      <c r="B178" s="472" t="s">
        <v>135</v>
      </c>
      <c r="C178" s="472" t="s">
        <v>37</v>
      </c>
      <c r="D178" s="505">
        <v>44469</v>
      </c>
      <c r="E178" s="505">
        <v>44104</v>
      </c>
      <c r="F178" s="279"/>
      <c r="G178" s="279"/>
      <c r="H178" s="99"/>
      <c r="I178" s="100"/>
      <c r="J178" s="109"/>
    </row>
    <row r="179" spans="1:10" s="117" customFormat="1">
      <c r="A179" s="116"/>
      <c r="B179" s="517" t="s">
        <v>588</v>
      </c>
      <c r="C179" s="518"/>
      <c r="D179" s="518"/>
      <c r="E179" s="520"/>
      <c r="F179" s="279"/>
      <c r="G179" s="279"/>
      <c r="H179" s="99"/>
      <c r="I179" s="100"/>
      <c r="J179" s="109"/>
    </row>
    <row r="180" spans="1:10" s="117" customFormat="1" ht="32.25" customHeight="1">
      <c r="A180" s="116"/>
      <c r="B180" s="273" t="s">
        <v>538</v>
      </c>
      <c r="C180" s="284" t="s">
        <v>536</v>
      </c>
      <c r="D180" s="283">
        <v>1477709519</v>
      </c>
      <c r="E180" s="285" t="s">
        <v>506</v>
      </c>
      <c r="F180" s="280"/>
      <c r="G180" s="281"/>
      <c r="H180" s="99"/>
      <c r="J180" s="109"/>
    </row>
    <row r="181" spans="1:10" s="117" customFormat="1" ht="30">
      <c r="A181" s="116"/>
      <c r="B181" s="273" t="s">
        <v>539</v>
      </c>
      <c r="C181" s="284" t="s">
        <v>537</v>
      </c>
      <c r="D181" s="283">
        <v>1001431477</v>
      </c>
      <c r="E181" s="285" t="s">
        <v>506</v>
      </c>
      <c r="F181" s="280"/>
      <c r="G181" s="281"/>
      <c r="H181" s="99"/>
      <c r="J181" s="109"/>
    </row>
    <row r="182" spans="1:10" s="117" customFormat="1">
      <c r="A182" s="116"/>
      <c r="B182" s="484" t="s">
        <v>788</v>
      </c>
      <c r="C182" s="521"/>
      <c r="D182" s="522">
        <v>2479140996</v>
      </c>
      <c r="E182" s="523"/>
      <c r="F182" s="280"/>
      <c r="G182" s="281"/>
      <c r="H182" s="99"/>
      <c r="J182" s="109"/>
    </row>
    <row r="183" spans="1:10" s="117" customFormat="1">
      <c r="A183" s="116"/>
      <c r="B183" s="289" t="s">
        <v>589</v>
      </c>
      <c r="C183" s="290"/>
      <c r="D183" s="290"/>
      <c r="E183" s="291"/>
      <c r="F183" s="280"/>
      <c r="G183" s="281"/>
      <c r="H183" s="99"/>
      <c r="J183" s="109"/>
    </row>
    <row r="184" spans="1:10" s="117" customFormat="1">
      <c r="A184" s="116"/>
      <c r="B184" s="273" t="s">
        <v>763</v>
      </c>
      <c r="C184" s="284" t="s">
        <v>764</v>
      </c>
      <c r="D184" s="526">
        <v>157275869</v>
      </c>
      <c r="E184" s="285">
        <v>47848989</v>
      </c>
      <c r="F184" s="280"/>
      <c r="G184" s="281"/>
      <c r="H184" s="99"/>
      <c r="J184" s="109"/>
    </row>
    <row r="185" spans="1:10" s="117" customFormat="1">
      <c r="A185" s="116"/>
      <c r="B185" s="484" t="s">
        <v>789</v>
      </c>
      <c r="C185" s="484"/>
      <c r="D185" s="527">
        <v>157275869</v>
      </c>
      <c r="E185" s="589">
        <v>47848989</v>
      </c>
      <c r="F185" s="282"/>
      <c r="G185" s="281"/>
      <c r="H185" s="99"/>
      <c r="I185" s="101"/>
      <c r="J185" s="110"/>
    </row>
    <row r="186" spans="1:10" s="117" customFormat="1">
      <c r="A186" s="116"/>
      <c r="B186" s="292"/>
      <c r="C186" s="292"/>
      <c r="D186" s="293"/>
      <c r="E186" s="294"/>
      <c r="F186" s="282"/>
      <c r="G186" s="281"/>
      <c r="H186" s="99"/>
      <c r="I186" s="101"/>
      <c r="J186" s="110"/>
    </row>
    <row r="187" spans="1:10" s="117" customFormat="1">
      <c r="A187" s="116"/>
      <c r="B187" s="28"/>
      <c r="C187" s="82"/>
      <c r="D187" s="82"/>
      <c r="F187" s="99"/>
      <c r="G187" s="99"/>
      <c r="H187" s="207"/>
      <c r="I187" s="109"/>
    </row>
    <row r="188" spans="1:10" s="117" customFormat="1">
      <c r="A188" s="116"/>
      <c r="B188" s="84"/>
      <c r="C188" s="82"/>
      <c r="D188" s="82"/>
      <c r="F188" s="99"/>
      <c r="G188" s="99"/>
      <c r="H188" s="207"/>
      <c r="I188" s="109"/>
    </row>
    <row r="189" spans="1:10" s="117" customFormat="1">
      <c r="A189" s="116"/>
      <c r="B189" s="88" t="s">
        <v>540</v>
      </c>
      <c r="C189" s="86"/>
      <c r="I189" s="103"/>
    </row>
    <row r="190" spans="1:10" s="117" customFormat="1">
      <c r="A190" s="116"/>
      <c r="B190" s="735" t="s">
        <v>163</v>
      </c>
      <c r="C190" s="735"/>
      <c r="D190" s="735"/>
      <c r="E190" s="735"/>
      <c r="F190" s="735"/>
      <c r="I190" s="103"/>
    </row>
    <row r="191" spans="1:10" s="117" customFormat="1">
      <c r="A191" s="116"/>
      <c r="B191" s="62"/>
      <c r="C191" s="92"/>
      <c r="I191" s="103"/>
    </row>
    <row r="192" spans="1:10" s="117" customFormat="1">
      <c r="A192" s="61"/>
      <c r="B192" s="88" t="s">
        <v>541</v>
      </c>
      <c r="C192" s="92"/>
      <c r="I192" s="103"/>
    </row>
    <row r="193" spans="1:9" s="117" customFormat="1">
      <c r="A193" s="61"/>
      <c r="B193" s="62"/>
      <c r="C193" s="92"/>
      <c r="I193" s="103"/>
    </row>
    <row r="194" spans="1:9" s="117" customFormat="1">
      <c r="A194" s="116"/>
      <c r="B194" s="88" t="s">
        <v>542</v>
      </c>
      <c r="I194" s="103"/>
    </row>
    <row r="195" spans="1:9" s="117" customFormat="1">
      <c r="A195" s="116"/>
      <c r="B195" s="117" t="s">
        <v>416</v>
      </c>
      <c r="I195" s="103"/>
    </row>
    <row r="196" spans="1:9" s="117" customFormat="1">
      <c r="A196" s="116"/>
      <c r="I196" s="103"/>
    </row>
    <row r="197" spans="1:9" s="117" customFormat="1">
      <c r="A197" s="116"/>
      <c r="B197" s="525" t="s">
        <v>86</v>
      </c>
      <c r="C197" s="443">
        <v>44469</v>
      </c>
      <c r="D197" s="443">
        <v>44104</v>
      </c>
      <c r="E197" s="118"/>
      <c r="I197" s="103"/>
    </row>
    <row r="198" spans="1:9" s="118" customFormat="1">
      <c r="A198" s="94"/>
      <c r="B198" s="339" t="s">
        <v>536</v>
      </c>
      <c r="C198" s="340">
        <v>1477709519</v>
      </c>
      <c r="D198" s="341">
        <v>0</v>
      </c>
      <c r="E198" s="203"/>
      <c r="F198" s="342"/>
      <c r="I198" s="107"/>
    </row>
    <row r="199" spans="1:9" s="118" customFormat="1">
      <c r="A199" s="94"/>
      <c r="B199" s="339" t="s">
        <v>537</v>
      </c>
      <c r="C199" s="340">
        <v>1001431477</v>
      </c>
      <c r="D199" s="341">
        <v>0</v>
      </c>
      <c r="E199" s="203"/>
      <c r="F199" s="342"/>
      <c r="I199" s="107"/>
    </row>
    <row r="200" spans="1:9" s="117" customFormat="1">
      <c r="A200" s="116"/>
      <c r="B200" s="524" t="s">
        <v>40</v>
      </c>
      <c r="C200" s="506">
        <v>2479140996</v>
      </c>
      <c r="D200" s="506">
        <v>0</v>
      </c>
      <c r="E200" s="87"/>
      <c r="F200" s="87"/>
      <c r="G200" s="87"/>
      <c r="I200" s="103"/>
    </row>
    <row r="201" spans="1:9" s="117" customFormat="1">
      <c r="A201" s="116"/>
      <c r="B201" s="62"/>
      <c r="C201" s="118"/>
      <c r="I201" s="103"/>
    </row>
    <row r="202" spans="1:9" s="117" customFormat="1">
      <c r="A202" s="116"/>
      <c r="B202" s="88" t="s">
        <v>543</v>
      </c>
      <c r="I202" s="103"/>
    </row>
    <row r="203" spans="1:9" s="117" customFormat="1">
      <c r="A203" s="116"/>
      <c r="B203" s="117" t="s">
        <v>416</v>
      </c>
      <c r="I203" s="103"/>
    </row>
    <row r="204" spans="1:9" s="117" customFormat="1">
      <c r="A204" s="116"/>
      <c r="I204" s="103"/>
    </row>
    <row r="205" spans="1:9" s="117" customFormat="1">
      <c r="A205" s="116"/>
      <c r="B205" s="525" t="s">
        <v>86</v>
      </c>
      <c r="C205" s="443">
        <v>44469</v>
      </c>
      <c r="D205" s="443">
        <v>44104</v>
      </c>
      <c r="I205" s="103"/>
    </row>
    <row r="206" spans="1:9" s="117" customFormat="1">
      <c r="A206" s="116"/>
      <c r="B206" s="261" t="s">
        <v>680</v>
      </c>
      <c r="C206" s="286">
        <v>10972356</v>
      </c>
      <c r="D206" s="286">
        <v>0</v>
      </c>
      <c r="I206" s="103"/>
    </row>
    <row r="207" spans="1:9" s="117" customFormat="1">
      <c r="A207" s="116"/>
      <c r="B207" s="261" t="s">
        <v>681</v>
      </c>
      <c r="C207" s="286">
        <v>117364521</v>
      </c>
      <c r="D207" s="286">
        <v>0</v>
      </c>
      <c r="I207" s="103"/>
    </row>
    <row r="208" spans="1:9" s="117" customFormat="1">
      <c r="A208" s="116"/>
      <c r="B208" s="524" t="s">
        <v>40</v>
      </c>
      <c r="C208" s="506">
        <v>128336877</v>
      </c>
      <c r="D208" s="506">
        <v>0</v>
      </c>
      <c r="E208" s="642"/>
      <c r="F208" s="642"/>
      <c r="I208" s="103"/>
    </row>
    <row r="209" spans="1:9" s="129" customFormat="1">
      <c r="B209" s="132"/>
      <c r="C209" s="133"/>
      <c r="D209" s="134"/>
      <c r="E209" s="130"/>
      <c r="I209" s="131"/>
    </row>
    <row r="210" spans="1:9" s="117" customFormat="1">
      <c r="A210" s="116"/>
      <c r="B210" s="741" t="s">
        <v>544</v>
      </c>
      <c r="C210" s="741"/>
      <c r="D210" s="118"/>
      <c r="I210" s="103"/>
    </row>
    <row r="211" spans="1:9" s="117" customFormat="1">
      <c r="A211" s="116"/>
      <c r="B211" s="287"/>
      <c r="C211" s="118"/>
      <c r="D211" s="118"/>
      <c r="I211" s="103"/>
    </row>
    <row r="212" spans="1:9" s="117" customFormat="1">
      <c r="A212" s="129"/>
      <c r="B212" s="118" t="s">
        <v>590</v>
      </c>
      <c r="C212" s="118"/>
      <c r="D212" s="118"/>
      <c r="I212" s="103"/>
    </row>
    <row r="213" spans="1:9" s="129" customFormat="1">
      <c r="B213" s="132"/>
      <c r="C213" s="133"/>
      <c r="D213" s="134"/>
      <c r="E213" s="130"/>
      <c r="I213" s="131"/>
    </row>
    <row r="214" spans="1:9" s="117" customFormat="1">
      <c r="A214" s="116"/>
      <c r="B214" s="88" t="s">
        <v>605</v>
      </c>
      <c r="I214" s="103"/>
    </row>
    <row r="215" spans="1:9" s="117" customFormat="1">
      <c r="A215" s="116"/>
      <c r="B215" s="117" t="s">
        <v>416</v>
      </c>
      <c r="C215" s="133"/>
      <c r="D215" s="133"/>
      <c r="I215" s="103"/>
    </row>
    <row r="216" spans="1:9" s="117" customFormat="1">
      <c r="A216" s="129"/>
      <c r="C216" s="133"/>
      <c r="D216" s="133"/>
      <c r="I216" s="103"/>
    </row>
    <row r="217" spans="1:9" s="117" customFormat="1">
      <c r="A217" s="116"/>
      <c r="B217" s="525" t="s">
        <v>86</v>
      </c>
      <c r="C217" s="443">
        <v>44469</v>
      </c>
      <c r="D217" s="443">
        <v>44104</v>
      </c>
      <c r="I217" s="103"/>
    </row>
    <row r="218" spans="1:9" s="117" customFormat="1">
      <c r="A218" s="116"/>
      <c r="B218" s="261" t="s">
        <v>295</v>
      </c>
      <c r="C218" s="286">
        <v>61931071</v>
      </c>
      <c r="D218" s="286">
        <v>0</v>
      </c>
      <c r="I218" s="103"/>
    </row>
    <row r="219" spans="1:9" s="117" customFormat="1">
      <c r="A219" s="116"/>
      <c r="B219" s="261" t="s">
        <v>762</v>
      </c>
      <c r="C219" s="286">
        <v>268</v>
      </c>
      <c r="D219" s="286">
        <v>0</v>
      </c>
      <c r="I219" s="103"/>
    </row>
    <row r="220" spans="1:9" s="607" customFormat="1">
      <c r="A220" s="617"/>
      <c r="B220" s="261" t="s">
        <v>767</v>
      </c>
      <c r="C220" s="286">
        <v>108</v>
      </c>
      <c r="D220" s="286"/>
      <c r="I220" s="644"/>
    </row>
    <row r="221" spans="1:9" s="117" customFormat="1">
      <c r="A221" s="116"/>
      <c r="B221" s="524" t="s">
        <v>40</v>
      </c>
      <c r="C221" s="506">
        <v>61931447</v>
      </c>
      <c r="D221" s="506">
        <v>0</v>
      </c>
      <c r="E221" s="642"/>
      <c r="F221" s="642"/>
      <c r="I221" s="103"/>
    </row>
    <row r="222" spans="1:9" s="117" customFormat="1">
      <c r="A222" s="129"/>
      <c r="B222" s="133"/>
      <c r="C222" s="133"/>
      <c r="D222" s="133"/>
      <c r="I222" s="103"/>
    </row>
    <row r="223" spans="1:9" s="117" customFormat="1">
      <c r="A223" s="61"/>
      <c r="B223" s="88" t="s">
        <v>193</v>
      </c>
      <c r="C223" s="92"/>
      <c r="I223" s="103"/>
    </row>
    <row r="224" spans="1:9" s="117" customFormat="1">
      <c r="A224" s="61"/>
      <c r="B224" s="217" t="s">
        <v>416</v>
      </c>
      <c r="C224" s="92"/>
      <c r="I224" s="103"/>
    </row>
    <row r="225" spans="1:9" s="117" customFormat="1">
      <c r="A225" s="116"/>
      <c r="I225" s="103"/>
    </row>
    <row r="226" spans="1:9" s="117" customFormat="1">
      <c r="A226" s="116"/>
      <c r="B226" s="530" t="s">
        <v>86</v>
      </c>
      <c r="C226" s="443">
        <v>44469</v>
      </c>
      <c r="D226" s="443">
        <v>44104</v>
      </c>
      <c r="E226" s="118"/>
      <c r="I226" s="103"/>
    </row>
    <row r="227" spans="1:9" s="117" customFormat="1">
      <c r="A227" s="116"/>
      <c r="B227" s="540" t="s">
        <v>194</v>
      </c>
      <c r="C227" s="541"/>
      <c r="D227" s="542"/>
      <c r="E227" s="118"/>
      <c r="I227" s="103"/>
    </row>
    <row r="228" spans="1:9" s="68" customFormat="1">
      <c r="A228" s="204"/>
      <c r="B228" s="531" t="s">
        <v>152</v>
      </c>
      <c r="C228" s="537">
        <v>0</v>
      </c>
      <c r="D228" s="534">
        <v>0</v>
      </c>
      <c r="E228" s="205"/>
    </row>
    <row r="229" spans="1:9" s="117" customFormat="1">
      <c r="A229" s="116"/>
      <c r="B229" s="543" t="s">
        <v>38</v>
      </c>
      <c r="C229" s="506">
        <v>0</v>
      </c>
      <c r="D229" s="544">
        <v>0</v>
      </c>
      <c r="E229" s="118"/>
      <c r="G229" s="89"/>
      <c r="I229" s="103"/>
    </row>
    <row r="230" spans="1:9" s="117" customFormat="1">
      <c r="A230" s="116"/>
      <c r="B230" s="545" t="s">
        <v>195</v>
      </c>
      <c r="C230" s="546"/>
      <c r="D230" s="547"/>
      <c r="I230" s="103"/>
    </row>
    <row r="231" spans="1:9" s="117" customFormat="1">
      <c r="A231" s="116"/>
      <c r="B231" s="532" t="s">
        <v>644</v>
      </c>
      <c r="C231" s="539">
        <v>132566671</v>
      </c>
      <c r="D231" s="528">
        <v>0</v>
      </c>
      <c r="I231" s="103"/>
    </row>
    <row r="232" spans="1:9" s="117" customFormat="1">
      <c r="A232" s="116"/>
      <c r="B232" s="532" t="s">
        <v>646</v>
      </c>
      <c r="C232" s="539">
        <v>26361503</v>
      </c>
      <c r="D232" s="528">
        <v>0</v>
      </c>
      <c r="I232" s="103"/>
    </row>
    <row r="233" spans="1:9" s="117" customFormat="1">
      <c r="A233" s="116"/>
      <c r="B233" s="532" t="s">
        <v>648</v>
      </c>
      <c r="C233" s="539">
        <v>12463891</v>
      </c>
      <c r="D233" s="528">
        <v>0</v>
      </c>
      <c r="I233" s="103"/>
    </row>
    <row r="234" spans="1:9" s="117" customFormat="1">
      <c r="A234" s="116"/>
      <c r="B234" s="532" t="s">
        <v>730</v>
      </c>
      <c r="C234" s="539">
        <v>10200006</v>
      </c>
      <c r="D234" s="528">
        <v>0</v>
      </c>
      <c r="I234" s="103"/>
    </row>
    <row r="235" spans="1:9" s="117" customFormat="1">
      <c r="A235" s="116"/>
      <c r="B235" s="532" t="s">
        <v>732</v>
      </c>
      <c r="C235" s="539">
        <v>17000010</v>
      </c>
      <c r="D235" s="528">
        <v>0</v>
      </c>
      <c r="I235" s="103"/>
    </row>
    <row r="236" spans="1:9" s="117" customFormat="1">
      <c r="A236" s="116"/>
      <c r="B236" s="532" t="s">
        <v>261</v>
      </c>
      <c r="C236" s="539">
        <v>67200500</v>
      </c>
      <c r="D236" s="529">
        <v>4899573</v>
      </c>
      <c r="I236" s="103"/>
    </row>
    <row r="237" spans="1:9" s="117" customFormat="1">
      <c r="A237" s="116"/>
      <c r="B237" s="532" t="s">
        <v>458</v>
      </c>
      <c r="C237" s="539">
        <v>8000000</v>
      </c>
      <c r="D237" s="528">
        <v>0</v>
      </c>
      <c r="I237" s="103"/>
    </row>
    <row r="238" spans="1:9" s="117" customFormat="1">
      <c r="A238" s="116"/>
      <c r="B238" s="532" t="s">
        <v>492</v>
      </c>
      <c r="C238" s="539">
        <v>21221667</v>
      </c>
      <c r="D238" s="528">
        <v>0</v>
      </c>
      <c r="I238" s="103"/>
    </row>
    <row r="239" spans="1:9" s="117" customFormat="1">
      <c r="A239" s="116"/>
      <c r="B239" s="532" t="s">
        <v>734</v>
      </c>
      <c r="C239" s="539">
        <v>2049166</v>
      </c>
      <c r="D239" s="528">
        <v>0</v>
      </c>
      <c r="I239" s="103"/>
    </row>
    <row r="240" spans="1:9" s="117" customFormat="1">
      <c r="A240" s="116"/>
      <c r="B240" s="532" t="s">
        <v>650</v>
      </c>
      <c r="C240" s="539">
        <v>80952752</v>
      </c>
      <c r="D240" s="528">
        <v>0</v>
      </c>
      <c r="I240" s="103"/>
    </row>
    <row r="241" spans="1:9" s="117" customFormat="1">
      <c r="A241" s="116"/>
      <c r="B241" s="532" t="s">
        <v>652</v>
      </c>
      <c r="C241" s="539">
        <v>15103730</v>
      </c>
      <c r="D241" s="528">
        <v>0</v>
      </c>
      <c r="I241" s="103"/>
    </row>
    <row r="242" spans="1:9" s="117" customFormat="1">
      <c r="A242" s="116"/>
      <c r="B242" s="532" t="s">
        <v>736</v>
      </c>
      <c r="C242" s="539">
        <v>66728667</v>
      </c>
      <c r="D242" s="528">
        <v>0</v>
      </c>
      <c r="I242" s="103"/>
    </row>
    <row r="243" spans="1:9" s="117" customFormat="1">
      <c r="A243" s="116"/>
      <c r="B243" s="532" t="s">
        <v>738</v>
      </c>
      <c r="C243" s="539">
        <v>144018746</v>
      </c>
      <c r="D243" s="528">
        <v>0</v>
      </c>
      <c r="I243" s="103"/>
    </row>
    <row r="244" spans="1:9" s="607" customFormat="1">
      <c r="A244" s="617"/>
      <c r="B244" s="532" t="s">
        <v>769</v>
      </c>
      <c r="C244" s="539">
        <v>5000000</v>
      </c>
      <c r="D244" s="528">
        <v>0</v>
      </c>
      <c r="I244" s="644"/>
    </row>
    <row r="245" spans="1:9" s="117" customFormat="1">
      <c r="A245" s="116"/>
      <c r="B245" s="532" t="s">
        <v>742</v>
      </c>
      <c r="C245" s="539">
        <v>300000</v>
      </c>
      <c r="D245" s="528">
        <v>0</v>
      </c>
      <c r="I245" s="103"/>
    </row>
    <row r="246" spans="1:9" s="117" customFormat="1">
      <c r="A246" s="116"/>
      <c r="B246" s="532" t="s">
        <v>265</v>
      </c>
      <c r="C246" s="539">
        <v>954259</v>
      </c>
      <c r="D246" s="529">
        <v>75906</v>
      </c>
      <c r="I246" s="103"/>
    </row>
    <row r="247" spans="1:9" s="117" customFormat="1">
      <c r="A247" s="116"/>
      <c r="B247" s="532" t="s">
        <v>654</v>
      </c>
      <c r="C247" s="539">
        <v>15661727</v>
      </c>
      <c r="D247" s="529">
        <v>0</v>
      </c>
      <c r="I247" s="103"/>
    </row>
    <row r="248" spans="1:9" s="117" customFormat="1">
      <c r="A248" s="116"/>
      <c r="B248" s="532" t="s">
        <v>656</v>
      </c>
      <c r="C248" s="539">
        <v>8538600</v>
      </c>
      <c r="D248" s="529">
        <v>0</v>
      </c>
      <c r="I248" s="103"/>
    </row>
    <row r="249" spans="1:9" s="117" customFormat="1">
      <c r="A249" s="116"/>
      <c r="B249" s="532" t="s">
        <v>658</v>
      </c>
      <c r="C249" s="539">
        <v>2266050</v>
      </c>
      <c r="D249" s="529">
        <v>0</v>
      </c>
      <c r="I249" s="103"/>
    </row>
    <row r="250" spans="1:9" s="117" customFormat="1">
      <c r="A250" s="116"/>
      <c r="B250" s="532" t="s">
        <v>744</v>
      </c>
      <c r="C250" s="539">
        <v>12670644</v>
      </c>
      <c r="D250" s="529">
        <v>0</v>
      </c>
      <c r="I250" s="103"/>
    </row>
    <row r="251" spans="1:9" s="117" customFormat="1">
      <c r="A251" s="116"/>
      <c r="B251" s="532" t="s">
        <v>269</v>
      </c>
      <c r="C251" s="539">
        <v>156818</v>
      </c>
      <c r="D251" s="529">
        <v>90909</v>
      </c>
      <c r="I251" s="103"/>
    </row>
    <row r="252" spans="1:9" s="117" customFormat="1">
      <c r="A252" s="116"/>
      <c r="B252" s="532" t="s">
        <v>662</v>
      </c>
      <c r="C252" s="539">
        <v>166160</v>
      </c>
      <c r="D252" s="529">
        <v>0</v>
      </c>
      <c r="I252" s="103"/>
    </row>
    <row r="253" spans="1:9" s="117" customFormat="1">
      <c r="A253" s="116"/>
      <c r="B253" s="532" t="s">
        <v>746</v>
      </c>
      <c r="C253" s="539">
        <v>819546</v>
      </c>
      <c r="D253" s="529">
        <v>0</v>
      </c>
      <c r="I253" s="103"/>
    </row>
    <row r="254" spans="1:9" s="607" customFormat="1">
      <c r="A254" s="617"/>
      <c r="B254" s="532" t="s">
        <v>771</v>
      </c>
      <c r="C254" s="539">
        <v>75</v>
      </c>
      <c r="D254" s="529">
        <v>0</v>
      </c>
      <c r="I254" s="644"/>
    </row>
    <row r="255" spans="1:9" s="117" customFormat="1">
      <c r="A255" s="116"/>
      <c r="B255" s="532" t="s">
        <v>75</v>
      </c>
      <c r="C255" s="539">
        <v>1529761</v>
      </c>
      <c r="D255" s="529">
        <v>55000</v>
      </c>
      <c r="I255" s="103"/>
    </row>
    <row r="256" spans="1:9" s="117" customFormat="1">
      <c r="A256" s="116"/>
      <c r="B256" s="532" t="s">
        <v>664</v>
      </c>
      <c r="C256" s="539">
        <v>3409841</v>
      </c>
      <c r="D256" s="529">
        <v>0</v>
      </c>
      <c r="I256" s="103"/>
    </row>
    <row r="257" spans="1:9" s="117" customFormat="1">
      <c r="A257" s="116"/>
      <c r="B257" s="532" t="s">
        <v>666</v>
      </c>
      <c r="C257" s="539">
        <v>1897650</v>
      </c>
      <c r="D257" s="529">
        <v>0</v>
      </c>
      <c r="I257" s="103"/>
    </row>
    <row r="258" spans="1:9" s="117" customFormat="1">
      <c r="A258" s="116"/>
      <c r="B258" s="532" t="s">
        <v>282</v>
      </c>
      <c r="C258" s="539">
        <v>49819904</v>
      </c>
      <c r="D258" s="529">
        <v>484514</v>
      </c>
      <c r="I258" s="103"/>
    </row>
    <row r="259" spans="1:9" s="117" customFormat="1">
      <c r="A259" s="116"/>
      <c r="B259" s="543" t="s">
        <v>38</v>
      </c>
      <c r="C259" s="506">
        <v>707058344</v>
      </c>
      <c r="D259" s="544">
        <v>5605902</v>
      </c>
      <c r="E259" s="89"/>
      <c r="F259" s="89"/>
      <c r="G259" s="89"/>
      <c r="I259" s="103"/>
    </row>
    <row r="260" spans="1:9" s="117" customFormat="1">
      <c r="A260" s="116"/>
      <c r="B260" s="548" t="s">
        <v>196</v>
      </c>
      <c r="C260" s="546"/>
      <c r="D260" s="547"/>
      <c r="I260" s="103"/>
    </row>
    <row r="261" spans="1:9" s="68" customFormat="1">
      <c r="A261" s="204"/>
      <c r="B261" s="533" t="s">
        <v>152</v>
      </c>
      <c r="C261" s="538">
        <v>0</v>
      </c>
      <c r="D261" s="535">
        <v>0</v>
      </c>
      <c r="E261" s="205"/>
    </row>
    <row r="262" spans="1:9" s="117" customFormat="1">
      <c r="A262" s="116"/>
      <c r="B262" s="543" t="s">
        <v>38</v>
      </c>
      <c r="C262" s="506">
        <v>0</v>
      </c>
      <c r="D262" s="544">
        <v>0</v>
      </c>
      <c r="G262" s="89"/>
      <c r="I262" s="103"/>
    </row>
    <row r="263" spans="1:9" s="117" customFormat="1">
      <c r="A263" s="116"/>
      <c r="B263" s="548" t="s">
        <v>606</v>
      </c>
      <c r="C263" s="546"/>
      <c r="D263" s="547"/>
      <c r="I263" s="103"/>
    </row>
    <row r="264" spans="1:9" s="117" customFormat="1">
      <c r="A264" s="116"/>
      <c r="B264" s="533" t="s">
        <v>752</v>
      </c>
      <c r="C264" s="538">
        <v>157275869</v>
      </c>
      <c r="D264" s="529">
        <v>47848989</v>
      </c>
      <c r="I264" s="103"/>
    </row>
    <row r="265" spans="1:9" s="117" customFormat="1">
      <c r="A265" s="116"/>
      <c r="B265" s="543" t="s">
        <v>38</v>
      </c>
      <c r="C265" s="506">
        <v>157275869</v>
      </c>
      <c r="D265" s="544">
        <v>47848989</v>
      </c>
      <c r="E265" s="89"/>
      <c r="F265" s="89"/>
      <c r="G265" s="89"/>
      <c r="I265" s="103"/>
    </row>
    <row r="266" spans="1:9" s="117" customFormat="1">
      <c r="A266" s="116"/>
      <c r="B266" s="549" t="s">
        <v>82</v>
      </c>
      <c r="C266" s="546"/>
      <c r="D266" s="550"/>
      <c r="E266" s="203"/>
      <c r="I266" s="103"/>
    </row>
    <row r="267" spans="1:9" s="117" customFormat="1">
      <c r="A267" s="116"/>
      <c r="B267" s="532" t="s">
        <v>672</v>
      </c>
      <c r="C267" s="539">
        <v>59971059</v>
      </c>
      <c r="D267" s="536">
        <v>0</v>
      </c>
      <c r="E267" s="203"/>
      <c r="I267" s="103"/>
    </row>
    <row r="268" spans="1:9" s="68" customFormat="1">
      <c r="A268" s="204"/>
      <c r="B268" s="532" t="s">
        <v>674</v>
      </c>
      <c r="C268" s="539">
        <v>38514897</v>
      </c>
      <c r="D268" s="535">
        <v>0</v>
      </c>
      <c r="E268" s="205"/>
    </row>
    <row r="269" spans="1:9" s="117" customFormat="1">
      <c r="A269" s="116"/>
      <c r="B269" s="543" t="s">
        <v>38</v>
      </c>
      <c r="C269" s="506">
        <v>98485956</v>
      </c>
      <c r="D269" s="544">
        <v>0</v>
      </c>
      <c r="E269" s="203"/>
      <c r="F269" s="114"/>
      <c r="G269" s="89"/>
      <c r="I269" s="103"/>
    </row>
    <row r="270" spans="1:9" s="117" customFormat="1">
      <c r="A270" s="116"/>
      <c r="B270" s="86"/>
      <c r="C270" s="86"/>
      <c r="D270" s="86"/>
      <c r="I270" s="103"/>
    </row>
    <row r="271" spans="1:9" s="117" customFormat="1">
      <c r="A271" s="116"/>
      <c r="B271" s="736" t="s">
        <v>417</v>
      </c>
      <c r="C271" s="736"/>
      <c r="D271" s="736"/>
      <c r="E271" s="736"/>
      <c r="F271" s="736"/>
      <c r="I271" s="103"/>
    </row>
    <row r="272" spans="1:9" s="117" customFormat="1">
      <c r="A272" s="116"/>
      <c r="I272" s="103"/>
    </row>
    <row r="273" spans="1:9" s="117" customFormat="1">
      <c r="A273" s="116"/>
      <c r="B273" s="88" t="s">
        <v>164</v>
      </c>
      <c r="I273" s="103"/>
    </row>
    <row r="274" spans="1:9" s="117" customFormat="1">
      <c r="A274" s="116"/>
      <c r="B274" s="117" t="s">
        <v>418</v>
      </c>
      <c r="I274" s="103"/>
    </row>
    <row r="275" spans="1:9" s="117" customFormat="1">
      <c r="A275" s="116"/>
      <c r="I275" s="103"/>
    </row>
    <row r="276" spans="1:9" s="117" customFormat="1">
      <c r="A276" s="116"/>
      <c r="B276" s="88" t="s">
        <v>165</v>
      </c>
      <c r="I276" s="103"/>
    </row>
    <row r="277" spans="1:9" s="117" customFormat="1">
      <c r="A277" s="116"/>
      <c r="B277" s="117" t="s">
        <v>166</v>
      </c>
      <c r="I277" s="103"/>
    </row>
    <row r="278" spans="1:9" s="117" customFormat="1">
      <c r="A278" s="116"/>
      <c r="I278" s="103"/>
    </row>
    <row r="279" spans="1:9" s="117" customFormat="1">
      <c r="A279" s="116"/>
      <c r="B279" s="225" t="s">
        <v>545</v>
      </c>
      <c r="I279" s="103"/>
    </row>
    <row r="280" spans="1:9" s="117" customFormat="1" ht="29.25" customHeight="1">
      <c r="A280" s="116"/>
      <c r="B280" s="737" t="s">
        <v>343</v>
      </c>
      <c r="C280" s="737"/>
      <c r="D280" s="737"/>
      <c r="E280" s="737"/>
      <c r="F280" s="737"/>
      <c r="I280" s="103"/>
    </row>
    <row r="281" spans="1:9" s="117" customFormat="1">
      <c r="A281" s="116"/>
      <c r="I281" s="103"/>
    </row>
    <row r="282" spans="1:9" s="117" customFormat="1">
      <c r="A282" s="116"/>
      <c r="B282" s="225" t="s">
        <v>546</v>
      </c>
      <c r="I282" s="103"/>
    </row>
    <row r="283" spans="1:9" s="117" customFormat="1" ht="27.6" customHeight="1">
      <c r="A283" s="116"/>
      <c r="B283" s="737" t="s">
        <v>167</v>
      </c>
      <c r="C283" s="737"/>
      <c r="D283" s="737"/>
      <c r="E283" s="737"/>
      <c r="F283" s="737"/>
      <c r="I283" s="103"/>
    </row>
    <row r="284" spans="1:9" s="117" customFormat="1">
      <c r="A284" s="116"/>
      <c r="B284" s="231"/>
      <c r="C284" s="231"/>
      <c r="D284" s="231"/>
      <c r="E284" s="231"/>
      <c r="F284" s="231"/>
      <c r="I284" s="103"/>
    </row>
    <row r="285" spans="1:9" s="117" customFormat="1">
      <c r="A285" s="116"/>
      <c r="B285" s="287" t="s">
        <v>559</v>
      </c>
      <c r="I285" s="103"/>
    </row>
    <row r="286" spans="1:9" s="117" customFormat="1">
      <c r="A286" s="116"/>
      <c r="B286" s="62"/>
      <c r="I286" s="103"/>
    </row>
    <row r="287" spans="1:9" s="117" customFormat="1" ht="142.5" customHeight="1">
      <c r="A287" s="116"/>
      <c r="B287" s="739" t="s">
        <v>765</v>
      </c>
      <c r="C287" s="739"/>
      <c r="D287" s="739"/>
      <c r="E287" s="739"/>
      <c r="F287" s="739"/>
      <c r="G287" s="739"/>
      <c r="H287" s="739"/>
      <c r="I287" s="103"/>
    </row>
    <row r="288" spans="1:9" s="117" customFormat="1">
      <c r="A288" s="116"/>
      <c r="B288" s="231"/>
      <c r="C288" s="231"/>
      <c r="D288" s="231"/>
      <c r="E288" s="231"/>
      <c r="F288" s="231"/>
      <c r="I288" s="103"/>
    </row>
    <row r="289" spans="1:9" s="117" customFormat="1" ht="27.6" customHeight="1">
      <c r="A289" s="116"/>
      <c r="B289" s="225" t="s">
        <v>560</v>
      </c>
      <c r="I289" s="103"/>
    </row>
    <row r="290" spans="1:9" s="117" customFormat="1" ht="27.6" customHeight="1">
      <c r="A290" s="116"/>
      <c r="B290" s="740" t="s">
        <v>790</v>
      </c>
      <c r="C290" s="740"/>
      <c r="D290" s="740"/>
      <c r="E290" s="740"/>
      <c r="F290" s="740"/>
      <c r="G290" s="740"/>
      <c r="H290" s="740"/>
      <c r="I290" s="103"/>
    </row>
    <row r="291" spans="1:9" s="117" customFormat="1" ht="27.6" customHeight="1">
      <c r="A291" s="116"/>
      <c r="B291" s="231"/>
      <c r="C291" s="231"/>
      <c r="D291" s="231"/>
      <c r="E291" s="231"/>
      <c r="F291" s="231"/>
      <c r="I291" s="103"/>
    </row>
    <row r="292" spans="1:9" s="117" customFormat="1" ht="27.6" customHeight="1">
      <c r="A292" s="116"/>
      <c r="B292" s="231"/>
      <c r="C292" s="231"/>
      <c r="D292" s="231"/>
      <c r="E292" s="231"/>
      <c r="F292" s="231"/>
      <c r="I292" s="103"/>
    </row>
    <row r="293" spans="1:9" s="117" customFormat="1" ht="27.6" customHeight="1">
      <c r="A293" s="116"/>
      <c r="B293" s="231"/>
      <c r="C293" s="231"/>
      <c r="D293" s="231"/>
      <c r="E293" s="231"/>
      <c r="F293" s="231"/>
      <c r="I293" s="103"/>
    </row>
    <row r="294" spans="1:9" s="117" customFormat="1">
      <c r="A294" s="116"/>
      <c r="I294" s="103"/>
    </row>
    <row r="295" spans="1:9" s="117" customFormat="1">
      <c r="A295" s="116"/>
      <c r="I295" s="103"/>
    </row>
    <row r="296" spans="1:9" s="117" customFormat="1">
      <c r="A296" s="116"/>
      <c r="B296" s="676" t="s">
        <v>120</v>
      </c>
      <c r="C296" s="676"/>
      <c r="D296" s="676"/>
      <c r="F296" s="52" t="s">
        <v>405</v>
      </c>
      <c r="I296" s="103"/>
    </row>
    <row r="297" spans="1:9" s="117" customFormat="1">
      <c r="A297" s="116"/>
      <c r="B297" s="675" t="s">
        <v>119</v>
      </c>
      <c r="C297" s="675"/>
      <c r="D297" s="675"/>
      <c r="F297" s="193" t="s">
        <v>118</v>
      </c>
      <c r="H297" s="90"/>
      <c r="I297" s="111"/>
    </row>
    <row r="298" spans="1:9" s="117" customFormat="1">
      <c r="A298" s="116"/>
      <c r="B298" s="738"/>
      <c r="C298" s="738"/>
      <c r="D298" s="91"/>
      <c r="E298" s="28"/>
      <c r="G298" s="28"/>
      <c r="H298" s="91"/>
      <c r="I298" s="112"/>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39">
    <mergeCell ref="B5:H5"/>
    <mergeCell ref="C7:D7"/>
    <mergeCell ref="E7:F7"/>
    <mergeCell ref="B147:B148"/>
    <mergeCell ref="E160:F160"/>
    <mergeCell ref="G61:G62"/>
    <mergeCell ref="B12:H12"/>
    <mergeCell ref="B13:B14"/>
    <mergeCell ref="B15:H15"/>
    <mergeCell ref="B16:H16"/>
    <mergeCell ref="H61:H62"/>
    <mergeCell ref="E61:E62"/>
    <mergeCell ref="F61:F62"/>
    <mergeCell ref="B36:H36"/>
    <mergeCell ref="B160:B161"/>
    <mergeCell ref="C160:C161"/>
    <mergeCell ref="B109:D109"/>
    <mergeCell ref="B99:C99"/>
    <mergeCell ref="B103:D103"/>
    <mergeCell ref="B59:H59"/>
    <mergeCell ref="B89:C90"/>
    <mergeCell ref="B96:C96"/>
    <mergeCell ref="B97:C97"/>
    <mergeCell ref="B91:C91"/>
    <mergeCell ref="B38:B39"/>
    <mergeCell ref="B61:B62"/>
    <mergeCell ref="C61:C62"/>
    <mergeCell ref="D61:D62"/>
    <mergeCell ref="B106:D106"/>
    <mergeCell ref="B298:C298"/>
    <mergeCell ref="B283:F283"/>
    <mergeCell ref="B287:H287"/>
    <mergeCell ref="B290:H290"/>
    <mergeCell ref="B210:C210"/>
    <mergeCell ref="D160:D161"/>
    <mergeCell ref="B117:D117"/>
    <mergeCell ref="B190:F190"/>
    <mergeCell ref="B271:F271"/>
    <mergeCell ref="B280:F280"/>
  </mergeCells>
  <hyperlinks>
    <hyperlink ref="G1" location="Indice!A1" display="Índice" xr:uid="{00000000-0004-0000-0800-000000000000}"/>
  </hyperlinks>
  <pageMargins left="0.23622047244094491" right="0.23622047244094491" top="0.74803149606299213" bottom="0.74803149606299213" header="0.31496062992125984" footer="0.31496062992125984"/>
  <pageSetup paperSize="9" scale="70" fitToHeight="0" orientation="landscape"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IipNYPgMgl1vkUnrPYAgysQwRbXtG25baoSb4opwl3JWJgXE7x0a6v9YL6xeLeM3iKsvW6i/oHQD
6aku+yrTLg==</DigestValue>
    </Reference>
    <Reference Type="http://www.w3.org/2000/09/xmldsig#Object" URI="#idOfficeObject">
      <DigestMethod Algorithm="http://www.w3.org/2001/04/xmlenc#sha512"/>
      <DigestValue>0o3YoBcIVW/1V/xchw5s7tGiIX+RfR+yoXV9gMGiLhEAmnhPVTyCCxW5/aM1qje5BdUqrQ5lp4gE
YZRpbzqWTA==</DigestValue>
    </Reference>
    <Reference Type="http://uri.etsi.org/01903#SignedProperties" URI="#idSignedProperties">
      <Transforms>
        <Transform Algorithm="http://www.w3.org/TR/2001/REC-xml-c14n-20010315"/>
      </Transforms>
      <DigestMethod Algorithm="http://www.w3.org/2001/04/xmlenc#sha512"/>
      <DigestValue>dvIEwJC/JCB62sr+qFFmBcHwZmb0tSSkO9edANHv0Zs7Ny3jXlQ2OAyGk2fiLZCTiB5NiweSJrBz
XprBO+FABw==</DigestValue>
    </Reference>
    <Reference Type="http://www.w3.org/2000/09/xmldsig#Object" URI="#idValidSigLnImg">
      <DigestMethod Algorithm="http://www.w3.org/2001/04/xmlenc#sha512"/>
      <DigestValue>waf5tdcy2xxIEybsytp99VrGmD3RYvw9jYqvh5FtQycSNWMFzL8QPhv6fZHZOu4QsF0uhD3FC4jJ
vjrU42HaQg==</DigestValue>
    </Reference>
    <Reference Type="http://www.w3.org/2000/09/xmldsig#Object" URI="#idInvalidSigLnImg">
      <DigestMethod Algorithm="http://www.w3.org/2001/04/xmlenc#sha512"/>
      <DigestValue>yoa6N7dwC50cwy5lM9nrQC+5vpgXYfEqPNhXvjYxUds/U+GdLa0eEF6n0d/kO4xT7jJjhHeGVie4
NFVSTznphA==</DigestValue>
    </Reference>
  </SignedInfo>
  <SignatureValue>W6incsNR2b/VMvcj5pU1wCYsEs3GJTmOUWvxSEz1E5Qh23y4pM9IlPMd3RCZFM+rYgkviyTpiy5Z
TnXrBGEMoa6F47wMNCqkOy96yiXOxWsuFibZD0MiIEYj92KU+Qf9QvL8WvQxXGzesgTex1nkRRJE
Ge3eywhm19soIzTGYjvy+2VPeikj5qVqO3+0K0MgdJPb7Wgi68YPy5Wnv2ILHpVFC8444/5cnAGh
H96lMmVsqXYdEcfyLiFAr/8rjfalyXNIcgmtd+7xzaXV4W0yuNrg7gRWPiE4jJ2DB5PRAeCws5zY
J9oNMwu9drwO36//QQX84wZWxB7iPm+YIk1lSw==</SignatureValue>
  <KeyInfo>
    <X509Data>
      <X509Certificate>MIIG0DCCBLigAwIBAgITZwAG8ifavfxNlEczUAAAAAbyJzANBgkqhkiG9w0BAQ0FADB1MRMwEQYKCZImiZPyLGQBGRYDQ09NMRkwFwYKCZImiZPyLGQBGRYJRFNNLUdST1VQMRYwFAYKCZImiZPyLGQBGRYGQ09SUEFEMSswKQYDVQQDEyJSb3lhbCBEU00gTi5WLiBJc3N1aW5nIEF1dGhvcml0eSAxMB4XDTIwMTAyMjE3Mzc0NVoXDTIyMTAyMjE3Mzc0NVowgY8xEzARBgoJkiaJk/IsZAEZFgNDT00xGTAXBgoJkiaJk/IsZAEZFglEU00tR1JPVVAxFjAUBgoJkiaJk/IsZAEZFgZDT1JQQUQxETAPBgNVBAsTCEFjY291bnRzMQ4wDAYDVQQLEwVVc2VyczERMA8GA1UECxMITFdQVXNlcnMxDzANBgNVBAMTBjY0MTM3NzCCASIwDQYJKoZIhvcNAQEBBQADggEPADCCAQoCggEBALZrvVpP8GreDgKXPWTNaOM4Ni52mz4tb9ulLT+0d+OFFZWR+iczEyKdU92wzCrtYblImQtt9sCZOnweT3Cz8cqO+J/ENDLjoSE1IZ7UgKn799G6P8c5toG4o4c3Bq6ygCZs8bSoMeX9Yi87mhwYUvsniHGZp5a8qAMgXg5HcQ4mUFSzB3Qa538ayIXWncuNgSQqHvOGDAQWg4YIUOCiE48J1rSxLKfqdPSzyqdPAisIsrVHVhH9aRg0tO4zYYvCnwUwWlhd5vesLMGcc+G/lC+VGvkz/ZjFKZGQ071AgEK9/oBgfuvEU2xoF053M4UzEXu0DYqgv0BK3RQ/d76kaVUCAwEAAaOCAjwwggI4MD4GCSsGAQQBgjcVBwQxMC8GJysGAQQBgjcVCIHxmnWEydlrg9mRLYfU+xuE1pUbgSaBgaIyhJLgRAIBZAIBBTATBgNVHSUEDDAKBggrBgEFBQcDAjALBgNVHQ8EBAMCBaAwGwYJKwYBBAGCNxUKBA4wDDAKBggrBgEFBQcDAjBEBgkqhkiG9w0BCQ8ENzA1MA4GCCqGSIb3DQMCAgIAgDAOBggqhkiG9w0DBAICAIAwBwYFKw4DAgcwCgYIKoZIhvcNAwcwMwYDVR0RBCwwKqAoBgorBgEEAYI3FAIDoBoMGEpvc2UtSk0uTWFydGluZXpAZHNtLmNvbTAdBgNVHQ4EFgQU0kwKle0nHsN4uJtFxKO6DajGXjYwHwYDVR0jBBgwFoAU9cLMSI04xMzftxucXGd8Zndi/OIwYwYDVR0fBFwwWjBYoFagVIZSaHR0cDovL2NkcC5kc20tZ3JvdXAuY29tL2NlcnRwcml2L1JveWFsJTIwRFNNJTIwTi5WLiUyMElzc3VpbmclMjBBdXRob3JpdHklMjAxLmNybDCBlgYIKwYBBQUHAQEEgYkwgYYwXgYIKwYBBQUHMAKGUmh0dHA6Ly9jZHAuZHNtLWdyb3VwLmNvbS9jZXJ0cHJpdi9Sb3lhbCUyMERTTSUyME4uVi4lMjBJc3N1aW5nJTIwQXV0aG9yaXR5JTIwMS5jcnQwJAYIKwYBBQUHMAGGGGh0dHA6Ly9vY3NwLmRzbS5jb20vb2NzcDANBgkqhkiG9w0BAQ0FAAOCAgEAW2UzrlVHEocrRa40Xcc4V3suPqbIlYowSSwR5hfSsATPnLEbetQc5Zpoa43FbwuK13mT6JWFyLy27I4/jKiIVSMSX91D5GQZ9tXWDaf4r9ttPMbZyAOeHyRD0dLd1lzHNnRfUajTyC+EEDELfNUasCIW0sryg4ZRu2EdWMnvYpEbJJRgyTMUcb5Ht9o1/lyjZyV2l+FGRIRqR1TvvBnXiubvYvRvPVgx1cFXh64LONuUyUD0EnKnyTe3r7qVI9qiN6gQjB9YxgZwcS1KbhvguYxgd8McrG0u2HflbKQ0J7is/TlaTqHP4/Jw41xsORkQt039vt0DNNLI+LgN5YjGFtIH4NFcjN7oMNFk1Ojy/YSy1uOLBLxcHyRLZwisgCUrNO62MGVQL4CR8LWLzaFTeBm0ebNziu8y1lhHZuVhDEqyBK9GRw6yAcKslidZrEgxAjNmCl9ThEUpz4JKhdEssngtqCoxlgzuRVSOtcUmA3CR80febPJ+1XrSGEgqSnLzLujcUxxj9hy7zQ5ckaWVwyRghJ2cmMk3dAxE99V0G64TGxpspchfFjA9klfan0gcha+foDfbOjQRl2ONITPQul7oiPkP6DKN2DjXwCNhOR3HKwJof7QhofgrPdU2olg06IvJwHmGfFUtSjwIdNiHlT/bvYPaMJwqvB74W2/JP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ludKKNtX5tnJpJ2rTMlsUNrggaepUlcBhrqNsUPg2NNtMbTuEeAFMjeY4P+TnJRxOTDlm/kwQIxQmPlJFKXiEQ==</DigestValue>
      </Reference>
      <Reference URI="/xl/calcChain.xml?ContentType=application/vnd.openxmlformats-officedocument.spreadsheetml.calcChain+xml">
        <DigestMethod Algorithm="http://www.w3.org/2001/04/xmlenc#sha512"/>
        <DigestValue>AaPbiOuDlchx8WscYHdVH0lljNYSlxRfOFrLzVlNP6S5fX3tUHUJHpA+1NH2cCh9fDTLpfkxKwd95EMZv1fQmQ==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yjwg53O8YfMszSnQvoSTuykxmUpkx5g8hEOLDVuIXpK1D/1yu4fXQQHVRVT2I3ftQOstOUBQBv0asdi6tus/Tw==</DigestValue>
      </Reference>
      <Reference URI="/xl/drawings/vmlDrawing1.vml?ContentType=application/vnd.openxmlformats-officedocument.vmlDrawing">
        <DigestMethod Algorithm="http://www.w3.org/2001/04/xmlenc#sha512"/>
        <DigestValue>+cAm0SayGIeSaSgmeM3Lt3o9SrWBVXX+Twe3sVjrTK1s/abExFjL8KXU2PCBFe8xJWFDyHDCEgNw8kHwAYf5cw==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j4KXcNtGImtMNmS2F/ys54QWmkkOVGA8cs+RZmGb4+NFK/zOdaBR+4cKsfieDAGWryl/Gd2Ba1RCfQ1amiE7aA==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3li8z7Ez5tzhXHtbNpllqW+9gE26GHHhH3JJxjHskdjzFdQQ18BbSbvvAPWNfxZmq1RE4jg3l0f4SOjLseECig==</DigestValue>
      </Reference>
      <Reference URI="/xl/externalLinks/externalLink1.xml?ContentType=application/vnd.openxmlformats-officedocument.spreadsheetml.externalLink+xml">
        <DigestMethod Algorithm="http://www.w3.org/2001/04/xmlenc#sha512"/>
        <DigestValue>9RMG+7YMZxF21n6WDjMDwLI6GEJ7x3zbCi/AKmxjv99PWtlaPXWyjEFdjJsvmGIIq3Li7r+8Ml41cDS1RRlXow==</DigestValue>
      </Reference>
      <Reference URI="/xl/externalLinks/externalLink2.xml?ContentType=application/vnd.openxmlformats-officedocument.spreadsheetml.externalLink+xml">
        <DigestMethod Algorithm="http://www.w3.org/2001/04/xmlenc#sha512"/>
        <DigestValue>Xc++8RrAy+2dM7vDR/f6A7bpVwbVpWfYB8K+CoYx1H33Pzz4JzOGKJZK0lOX+RCsiB1E7xho68XQl6NZQAwnmQ==</DigestValue>
      </Reference>
      <Reference URI="/xl/media/image1.png?ContentType=image/png">
        <DigestMethod Algorithm="http://www.w3.org/2001/04/xmlenc#sha512"/>
        <DigestValue>IuJr615s7sE/SB8x0G0oVmr0bDpHxUZkxL0aCbBZwzLQTdbk6vykUK2oWITjUyvqcSRmoIiomxeGThQUKPhcXw==</DigestValue>
      </Reference>
      <Reference URI="/xl/media/image2.emf?ContentType=image/x-emf">
        <DigestMethod Algorithm="http://www.w3.org/2001/04/xmlenc#sha512"/>
        <DigestValue>2YYi7o2rdRLCOk2d69gFNrhzsF5bMfb4lhb9nL7OjAY7oX+JKrpAFBfUY+kIGf80Fuv4oszboqhKEbfI2/o5KQ==</DigestValue>
      </Reference>
      <Reference URI="/xl/media/image3.emf?ContentType=image/x-emf">
        <DigestMethod Algorithm="http://www.w3.org/2001/04/xmlenc#sha512"/>
        <DigestValue>FeZ3k6xTVmmXEpv6eChFle98ctuBLzx9/hjdA1SsHC70ARKJCY+5MJq97WDY2cDCFLaf1WQRyUbzUpPCGNY3eg==</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9WF/f2lWEKWHggrt4eI2p/shdm02cx8Z6E7X5wahpa7p99m6lTwI7K7Ttkue+WQ65HN1+iRHmf2T56AGOP9xGg==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elDN6x0f71hXQmQk8sTTiSK//PQcMOh1wA7qemNVWFjMibbOAIlvIc20irOGMd0qCwwsTThaprSiLVeLpFM82Q==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k62D/eVYzeVnuc99sq3MUF7EJ5U3dmC15e1RcRElQLoHxVm/t9qrlkQrBXxAAhUXQ8mLnKoH8dLNSTiFqFEHgQ==</DigestValue>
      </Reference>
      <Reference URI="/xl/printerSettings/printerSettings20.bin?ContentType=application/vnd.openxmlformats-officedocument.spreadsheetml.printerSettings">
        <DigestMethod Algorithm="http://www.w3.org/2001/04/xmlenc#sha512"/>
        <DigestValue>JczCF0ib2Hj/+SKxdW+sg4rV0IFd2JhyT1nzw/F2xI6svCTIBOrDalR1UVVr4rJutykfMRJXbwe/dmitrOkExA==</DigestValue>
      </Reference>
      <Reference URI="/xl/printerSettings/printerSettings2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4.bin?ContentType=application/vnd.openxmlformats-officedocument.spreadsheetml.printerSettings">
        <DigestMethod Algorithm="http://www.w3.org/2001/04/xmlenc#sha512"/>
        <DigestValue>pr1qy1kgMYIYlZqqeNXb85dJu46HXvlr+HZ3wO+AqdP7mVNZ3X+kdhBPII1Hho2xymX8otM3L05QZYnq0q0SaQ==</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6.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7.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8.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p7u9FUtMh8XkKtQrF/1QIBB+dog0g+HPROKvHtwLXU0fCrmQRHwXhvBbNvIwx7ilP8jP19ZWYwoQHus4X3YqQQ==</DigestValue>
      </Reference>
      <Reference URI="/xl/styles.xml?ContentType=application/vnd.openxmlformats-officedocument.spreadsheetml.styles+xml">
        <DigestMethod Algorithm="http://www.w3.org/2001/04/xmlenc#sha512"/>
        <DigestValue>Ecr14czX0eOgyQoQO3VNbCeUjRFvJUWXmYGFD7RAum7kiUOrYnG0/lKUsxQlFkZL1BtVMRMqQf3hsWmifo/lvw==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wxMSE4fJPnVIy4VDGR3bQUgwBpcz1s7lDuCpt7JRH5052FSR2BCLhnEY+wco67qCvTvE6l3yDspGuNzN/N80Pw==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mUjpJlZ18l7vvz46gvfmmilamTWK0YC0CNrRBCiLRnmABWHbFJEMpjaobtm6vzLiX6lfs9nxCSpVgq0ijeU6TA==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mVpjSM5ZRZ3EXJEoTqeT7zGqjknrB85G7/oCST51/CxlNN6x/RAkAOlWav2R/uYTHqNCxpIuMJS6SPvWNtep+Q==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DyD4FXtYoI1cGZ0+k7RzJZll4u3XMlr2sPPLiignJHU/Md0trRuLZhoftirkb0yuVp/xWQ4/nJZv/mvBuUzbng==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FMM33dCUX8tK4S8xNb60lS+LhfGWtGXgdjXgtBcTK5EKHIl7FUj5lJhxDTJbrqPGfokqo/eGUeB2CWBX6C4Beg==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iEs3rzSDbAwMyUr9RzMKwSdyQ91CbgTHwP66crDZT4PMmhvn8TZJIiGfvLzZQl0DeUHRhDP5VDKqWB/qz09vcg==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HjvmmPZSLewXyCoPbrn0AxCy9ExMjR98/9ePMYftslQydRBubIbpwCiCxAPnZ9Z1y5HGac+fsXyUiTydfjZ9Qg==</DigestValue>
      </Reference>
      <Reference URI="/xl/worksheets/sheet1.xml?ContentType=application/vnd.openxmlformats-officedocument.spreadsheetml.worksheet+xml">
        <DigestMethod Algorithm="http://www.w3.org/2001/04/xmlenc#sha512"/>
        <DigestValue>Ft3pTNFXecY0jPR9g5/QzycdrKM5zAtSAxILFM9NzwWGuV9ZLs7ztPv/d4DjN/olvnC1eWZMNS/grMn39LnVXA==</DigestValue>
      </Reference>
      <Reference URI="/xl/worksheets/sheet10.xml?ContentType=application/vnd.openxmlformats-officedocument.spreadsheetml.worksheet+xml">
        <DigestMethod Algorithm="http://www.w3.org/2001/04/xmlenc#sha512"/>
        <DigestValue>nnLjOXR1AwP8lHGIAhIRTId1Kp03XxvM/D5KXGjia5sRpLou20asATsQYkdiy3YkLXGHLPVqgaTd3NDR80Iv5g==</DigestValue>
      </Reference>
      <Reference URI="/xl/worksheets/sheet11.xml?ContentType=application/vnd.openxmlformats-officedocument.spreadsheetml.worksheet+xml">
        <DigestMethod Algorithm="http://www.w3.org/2001/04/xmlenc#sha512"/>
        <DigestValue>FLDn1Z4r5gc2nD4oN3JLOgGMosxcBtPZTYpQmQ6VyK7oQ50gyySU2s3vYPKQRV61mXueZLZMCk+NPoiuCqgv9Q==</DigestValue>
      </Reference>
      <Reference URI="/xl/worksheets/sheet2.xml?ContentType=application/vnd.openxmlformats-officedocument.spreadsheetml.worksheet+xml">
        <DigestMethod Algorithm="http://www.w3.org/2001/04/xmlenc#sha512"/>
        <DigestValue>mOHsRKZo3fZsUXSb724NqA2JKpVrHUK2LAN5dMDXwSQatDINoQupgry89ZLzp+VwgYWp1B9w2/+xwRkVGClQww==</DigestValue>
      </Reference>
      <Reference URI="/xl/worksheets/sheet3.xml?ContentType=application/vnd.openxmlformats-officedocument.spreadsheetml.worksheet+xml">
        <DigestMethod Algorithm="http://www.w3.org/2001/04/xmlenc#sha512"/>
        <DigestValue>OjlZ3wx37Tf8unMAtVAJ/E2vaZxmlZsiGV8otGB3NmwTH3h4nbN2mBWqN5axaDRtsmuNMlNxohO/L2Usl78qtA==</DigestValue>
      </Reference>
      <Reference URI="/xl/worksheets/sheet4.xml?ContentType=application/vnd.openxmlformats-officedocument.spreadsheetml.worksheet+xml">
        <DigestMethod Algorithm="http://www.w3.org/2001/04/xmlenc#sha512"/>
        <DigestValue>pYaUh90aOxrc8UVs8XY1MqRIF95V5/hjf5JArCMty5Jyu+fDUtUbB+L6KPPUHm1P2Il7o+x+TG5CwCZbaZZvCQ==</DigestValue>
      </Reference>
      <Reference URI="/xl/worksheets/sheet5.xml?ContentType=application/vnd.openxmlformats-officedocument.spreadsheetml.worksheet+xml">
        <DigestMethod Algorithm="http://www.w3.org/2001/04/xmlenc#sha512"/>
        <DigestValue>jEvoVjzOPQhbx6t0P7joWsGoeyGOFBEn0as9IstQ5mmXRliP++XZciB8xVr9zTj0grjS3fdoTIUOe7/szeqBKQ==</DigestValue>
      </Reference>
      <Reference URI="/xl/worksheets/sheet6.xml?ContentType=application/vnd.openxmlformats-officedocument.spreadsheetml.worksheet+xml">
        <DigestMethod Algorithm="http://www.w3.org/2001/04/xmlenc#sha512"/>
        <DigestValue>C9TDbr6eQYPcie4Xagf5H2c4Aj+pltPRmH2gzxz0nRlzlI+rA0OOj1RI9KI49B/6nkFOpW3VDeCQO2pMpbVDNA==</DigestValue>
      </Reference>
      <Reference URI="/xl/worksheets/sheet7.xml?ContentType=application/vnd.openxmlformats-officedocument.spreadsheetml.worksheet+xml">
        <DigestMethod Algorithm="http://www.w3.org/2001/04/xmlenc#sha512"/>
        <DigestValue>EhC/YQYcv7oqmpOTlPool8MfOMcq16D3SkdybusMCDG9UcR39RSSf2C54rOiU+DIVH1nQOyYz/osZwLR1UHJmg==</DigestValue>
      </Reference>
      <Reference URI="/xl/worksheets/sheet8.xml?ContentType=application/vnd.openxmlformats-officedocument.spreadsheetml.worksheet+xml">
        <DigestMethod Algorithm="http://www.w3.org/2001/04/xmlenc#sha512"/>
        <DigestValue>9zfB29BaGnuRL3N0/r3w0a3IqTvEQ3zSMaz9lRpi31uRczhRa6lLNTKXFXSuQoQlBSZkBihBR5kxntQY24JruA==</DigestValue>
      </Reference>
      <Reference URI="/xl/worksheets/sheet9.xml?ContentType=application/vnd.openxmlformats-officedocument.spreadsheetml.worksheet+xml">
        <DigestMethod Algorithm="http://www.w3.org/2001/04/xmlenc#sha512"/>
        <DigestValue>JIOi4vIEIYtEUfRYvX35cE1yFEja7+PwuLD700XkDIC97+hVvujpAtwPgtbb2c0N85/kK1epTmAHfYhQEpplzA==</DigestValue>
      </Reference>
    </Manifest>
    <SignatureProperties>
      <SignatureProperty Id="idSignatureTime" Target="#idPackageSignature">
        <mdssi:SignatureTime xmlns:mdssi="http://schemas.openxmlformats.org/package/2006/digital-signature">
          <mdssi:Format>YYYY-MM-DDThh:mm:ssTZD</mdssi:Format>
          <mdssi:Value>2021-11-01T21:46:31Z</mdssi:Value>
        </mdssi:SignatureTime>
      </SignatureProperty>
    </SignatureProperties>
  </Object>
  <Object Id="idOfficeObject">
    <SignatureProperties>
      <SignatureProperty Id="idOfficeV1Details" Target="#idPackageSignature">
        <SignatureInfoV1 xmlns="http://schemas.microsoft.com/office/2006/digsig">
          <SetupID>{6B426030-3752-4021-807B-3D0562732F04}</SetupID>
          <SignatureText>Shirley Vichini</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2021-11-01T21:46:31Z</xd:SigningTime>
          <xd:SigningCertificate>
            <xd:Cert>
              <xd:CertDigest>
                <DigestMethod Algorithm="http://www.w3.org/2001/04/xmlenc#sha512"/>
                <DigestValue>jBiGLAvQP4SS6aXgbrSN3CIOBqf5HRGq7O2bPHXf9It7V8H2pVb5YKDfPjEhGzh/WO5TvOZkrOt4wIqo9YePxw==</DigestValue>
              </xd:CertDigest>
              <xd:IssuerSerial>
                <X509IssuerName>CN=Royal DSM N.V. Issuing Authority 1, DC=CORPAD, DC=DSM-GROUP, DC=COM</X509IssuerName>
                <X509SerialNumber>2296979119022966884141780529421682451033813543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fDCCBGSgAwIBAgIKE/qbfQAAAAAADTANBgkqhkiG9w0BAQ0FADAoMSYwJAYDVQQDEx1Sb3lhbCBEU00gTi5WLiBSb290IEF1dGhvcml0eTAeFw0xMzA0MjUwNzIwMjNaFw0yMzA0MjUwNzMwMjNaMHUxEzARBgoJkiaJk/IsZAEZFgNDT00xGTAXBgoJkiaJk/IsZAEZFglEU00tR1JPVVAxFjAUBgoJkiaJk/IsZAEZFgZDT1JQQUQxKzApBgNVBAMTIlJveWFsIERTTSBOLlYuIElzc3VpbmcgQXV0aG9yaXR5IDEwggIiMA0GCSqGSIb3DQEBAQUAA4ICDwAwggIKAoICAQCyvxvUpHFjHz+QnHKH5WRCJ/yWpNI9vUBQjF+1WpHmlqvMhOgZcJIRtD/04UEy8EvrzlKWBYCdYfK0eCNRqcB1HqXqL01Wadgc0tPLprlpmxRNnzXBA90GG7hkk/h2usEwVJrHobyHvFcBSo9TDK4h8ZBKVgN7DSBnJv3QFOj+6W1JkcGm257SsEO2/7hNbZsWq7Dn7YC58YPwWTlrzEBIj3/sJBDKodNKoQJ2oPClD5Q0ZWjYWRZ+gZ/mfC6yl/Q7AUXl91cB7uRBVmbJM9TDaTLyNi/F1iSzceOt9hlZGZpK0cYG3Pp4wP52rMLLqswnIuWbtTzLwLyht3zvUZgvNE99voSPseAztlPMrqxc53fsP8jrXGZfdwm/Y97wA57d3ScKITLN3QyZEK/EKceqdyNDSJ3Gbk4eTzrpXe88F2JcgT24J28Z0lU/U2LRkPAqdwjv3UFB6mDXz9djl5A4QQjsJqcKNyl60ctgcJKtAgtVjd25hL/SRDsGeiTPOhYAQvtGv0+9fNGOtWrYogQol9O6vbVBPZ7mMTnh9L+zAzWHDMpSC1rQCmMjMln5//TriOwKcUdBD7U7Ec6g4cm7VnCw4K61p2bzYzyXy9vQBDiqqYEEW+1fKJ/2IXBX1B49M5gkdTBHRPMi8TiTlb+Z2kVhLHYlSovpwLypzpiJvwIDAQABo4IBWTCCAVUwEAYJKwYBBAGCNxUBBAMCAQAwHQYDVR0OBBYEFPXCzEiNOMTM37cbnFxnfGZ3YvziMBkGCSsGAQQBgjcUAgQMHgoAUwB1AGIAQwBBMAsGA1UdDwQEAwIBhjASBgNVHRMBAf8ECDAGAQH/AgEAMB8GA1UdIwQYMBaAFE1my6xg0pDJpaAvYe1OxkbO6pbHMFwGA1UdHwRVMFMwUaBPoE2GS2h0dHA6Ly9jZHAuZHNtLWdyb3VwLmNvbS9jZXJ0cHJpdi9Sb3lhbCUyMERTTSUyME4uVi4lMjBSb290JTIwQXV0aG9yaXR5LmNybDBnBggrBgEFBQcBAQRbMFkwVwYIKwYBBQUHMAKGS2h0dHA6Ly9jZHAuZHNtLWdyb3VwLmNvbS9jZXJ0cHJpdi9Sb3lhbCUyMERTTSUyME4uVi4lMjBSb290JTIwQXV0aG9yaXR5LmNydDANBgkqhkiG9w0BAQ0FAAOCAgEAwaNWcOj73FWESVHfNn/2yiIYg9ZGlzI1UEQkZ2VL5Go+DCncfF1LLFK7ZiMWfMAuFeciHP3FZtLF+uGsVaGiukqFMW+up65EDboqH/UrCLYGCYzhDRTF8g76BJi4e9fcjf61H+/U6tch8Klxum7G+KHFNXltAAmFHoqJsn3017dE1MrH3q+lWl6kYnxzHxcO91wTSSZ2D0MNGd5xiy8WO63Uk37SmtNuKRYr8K5R3w5qzHR9uQ/uChRuO6hu9Mxyv5ljOZ85DgBORa5t0R0cRVx/mWqh6co2bD4laIXxT8isKwlhVIfYbtZqpvHHuVJdOr/JLuUgt7v/cMVt04Nv3W0JQV8egnX7j63PnNVBVOFfM6HCdj18x2N48ZupbrIREoBWz9ql3hrd80av2APpLMsWNeOvM8ylkL0BGEdwJYAmoR2Ny0MAuTRCEySk/fzRSitjiVIL4ppnEimEo6Z9t1/qkJ/odr6f3sTNJFhyFYG56FJwcdfbIGQG34NvcoZYiEk+0kPlnAKEdaVbxZdNji+bicW9cNEQr4HwAvmVwvgWs1MNJMI/kEvLzvlT2hBrc6y2xY0BqQSQLdAGl/vfySaAWayKa/JyYKg7Wv9hsjt1IwAQSxQkBdVEuEezKMPKKGYxjAal7Ik75RK0hGUrCwibf66UStOOee0eb3jX18M=</xd:EncapsulatedX509Certificate>
            <xd:EncapsulatedX509Certificate>MIIFQzCCAyugAwIBAgIQJxCGuYy976FNWxshHG2T3jANBgkqhkiG9w0BAQ0FADAoMSYwJAYDVQQDEx1Sb3lhbCBEU00gTi5WLiBSb290IEF1dGhvcml0eTAeFw0xMzA0MjQwNzU2MTlaFw0zMzA0MjQwODA1MTFaMCgxJjAkBgNVBAMTHVJveWFsIERTTSBOLlYuIFJvb3QgQXV0aG9yaXR5MIICIjANBgkqhkiG9w0BAQEFAAOCAg8AMIICCgKCAgEA5ltCwJNOE6TDQKPzBGLW17We9IANRvaj8oICmlfMIYzFhSj+yH6CeA8QTyu2Qo+GFrGjUAaKJbjABHJlK92DKasDuCpL/biZsBys1wThs6U7CtTciAKXzjDqRbB1LxvFarWNqa6YG3Ti0nYwqYMAs3Y8txIzYoV+oNZITkoI9aCmNzwNkVFRT/s9GxHGvkIMVX2IxM+H7MLr1J5oduRcOfBnoqFXyAuV1NQHL8DaqGkMpiMBfvGIruYGIunZLcpS9iNc5xZ0VoI+ty1pwo5jwLHFrsRyudv8Ya53PjboRcydodiaBF3eoMql8tIJv2OnJpmobvYE4MwnEtQA9219mQLfwX3/PSNVF4+u3f7wG+agT4DRRYWPI/9H2Ayd0Yr9v03rWNPxLLk3E3UzhbhfVGSqYb6VXc3DJCcXxwgxkv7Pw5+bmlUNNs8SQ1fbyPRpkdNK3J1wVe8yhb/lI1HApPDSco9n8/1+zFdy0CnbJUaWnM25TRjFVkZreOdAmily9RsGdoUdyyQ2NdbEPdt7qoobIEc9VK+YWEMvKVDIDAlXbuZkrj6GY+n1UE6LVjQB0OSYG90xVm8z6PTZQRy7WoyYufT+lbqUA49IuXGRlDrKbJhcTfYytZNpBZL2/XOkfIxhHVAMPe3eTBgVDGNr1Snhr2/+gwBQiuMA1jpuuu8CAwEAAaNpMGcwEwYJKwYBBAGCNxQCBAYeBABDAEEwCwYDVR0PBAQDAgGGMBIGA1UdEwEB/wQIMAYBAf8CAQEwHQYDVR0OBBYEFE1my6xg0pDJpaAvYe1OxkbO6pbHMBAGCSsGAQQBgjcVAQQDAgEAMA0GCSqGSIb3DQEBDQUAA4ICAQAnceQ/RQf5Bcs/OokSMmk0R7IhPtex4f33dBrNuvSQ7jIWbpYk5uNATs4eYFH0DdIvGQJZhrRrsvYN4WTKEbcI9wCm6BHziPQijgsUbK8N2onvPzCb4/FUoFSjBLs+8Rd08Q512hFaH4hkCTBq0q5Mh8puP3H9rl31328ZWlsUrS2sKJvyxw/b5Y8R+35B2f8hZF6DLuBX8I8V0JolvP6vAACEZSqcWnrYVd05uOlYzUSvmHBzc525WX6aoNfIE4hI7nC15RH+J13ihrm1flBV0C7nsZ1aqq4RW+A3d3LZx0qVlhV3KVJSM1IXwAVgNELcv9nIIDtkJMw3xo4e+NslNL0L8lupQuSkRTQhTqGesXHfFQdKz4xPF022B1BRUxdM1VFPpVa/FgaSCG1R0Cj6eQ8h0TfSH62SGjl2JCNK0SH3c8DMy7utfyY7ySjLf90/Thva/FWb2cdyqgXiTKHEoL6MYsJboWijPkMwN6tDxYdf+ZLn/xEZ1NZi0cNli4aa/qnPtmxFPxeQ0NeLUy/VxE+gWn8Ujoilr0pW+AYlrAbN0QL/uq6aYqFYZXgxbT1Z9G0gw+ln7Of1zqhzTa9LDV1YMqiiVhqVSr8igJEs9WG/JsJjxNqZnGazAKgPeTFPYUWXHDVg2Dx6UjixfXRvPQKtYFvzAZAwbiFEk9kV/g==</xd:EncapsulatedX509Certificate>
          </xd:CertificateValues>
        </xd:UnsignedSignatureProperties>
      </xd:UnsignedProperties>
    </xd:QualifyingProperties>
  </Object>
  <Object Id="idValidSigLnImg">AQAAAGwAAAAAAAAAAAAAAH8BAAC/AAAAAAAAAAAAAAAkGAAABAwAACBFTUYAAAEAH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DvJsdfBednVAmFsAHGbVaQAjTQCI0v5oKMxPAIA8ghEAAAAAWDqCEQAAAAAAAAADDMxPAJDHwwMUzE8AkMfDaAEAAAAgzE8AG6amaIjS/mgBAAAAIM7+aGBGgxFXM8EcACNNEfkKsI8wAwgxhMtPACnxbHXUyU8AAAAAAAAAbHUAAAAA8P///wAAAAAAAAAAAAAAAJABAAAAAAABAAAAAHMAZQBnAG8AZQAgAHUAaQBeiOmPOMpPAK2AHHcAAHZ1LMpPAAAAAAA0yk8AAAAAAMuoS2kAAHZ1AAAAABMAFAAcZtVp8F52dUzKTwBk9Up1AAAAAFBejQ341Hd1ZHYACAAAAAAlAAAADAAAAAEAAAAYAAAADAAAAAAAAAASAAAADAAAAAEAAAAeAAAAGAAAABUBAAAGAAAAawEAABsAAAAlAAAADAAAAAEAAABUAAAAiAAAABYBAAAGAAAAaQEAABoAAAABAAAAAMCAQe0lgEEWAQAABgAAAAoAAABMAAAAAAAAAAAAAAAAAAAA//////////9gAAAAMAAxAC8AMQAx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BldwkAAAAQe2IAAAAAAECYWwBAmFsA8mXVaQAAAAAAZtVpAAAAAAAAAAAAAAAAAAAAAAAAAAAomVsAAAAAAAAAAAAAAAAAAAAAAAAAAAAAAAAAAAAAAAAAAAAAAAAAAAAAAAAAAAAAAAAAAAAAAAAAAAAAAAAAyClOAGZr6I8AAG93vCpOAAjSYXdAmFsAy6hLaQAAAAAY02F3//8AAAAAAAD702F3+9Nhd+wqTgDwKk4A8mXVaQAAAAAAAAAAAAAAAAAAAABRixt3CQAAAAcAAAAkK04AJCtOAAACAAD8////AQAAAAAAAAAAAAAAAAAAAAAAAAAAAAAAUF6ND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E4ADvJsdQAAWwDQC1gAKB8KUxQpTgDeXWF3AAAAAN5dYXcAAAAAAAAAACAAAACAbngRLNr+aDApTgAXt+BpAABbAAAAAAAgAAAA+C1OALC1HRJEKU4A3WGlaCAAAAABAAAADwAAAAnqsY/dPqVoFCtOACnxbHVkKU4ABQAAAAAAbHVQm+8Z4P///wAAAAAAAAAAAAAAAJABAAAAAAABAAAAAGEAcgBpAGEAbAAAAAAAAAAAAAAAAAAAAAAAAAAAAAAABgAAAAAAAABRixt3AAAAAAYAAADIKk4AyCpOAAACAAD8////AQAAAAAAAAAAAAAAAAAAAFBejQ341Hd1ZHYACAAAAAAlAAAADAAAAAMAAAAYAAAADAAAAAAAAAASAAAADAAAAAEAAAAWAAAADAAAAAgAAABUAAAAVAAAAA8AAABHAAAAIwAAAGoAAAABAAAAAMCAQe0l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SAAAAZQAAADoAAABGAAAAmQAAACAAAAAhAPAAAAAAAAAAAAAAAIA/AAAAAAAAAAAAAIA/AAAAAAAAAAAAAAAAAAAAAAAAAAAAAAAAAAAAAAAAAAAlAAAADAAAAAAAAIAoAAAADAAAAAQAAABSAAAAcAEAAAQAAADo////AAAAAAAAAAAAAAAAkAEAAAAAAAEAAAAAcwBlAGcAbwBlACAAdQBpAAAAAAAAAAAAAAAAAAAAAAAAAAAAAAAAAAAAAAAAAAAAAAAAAAAAAAAAAAAAAAAAAAAATgAO8mx1FAAAAAkAAABPIQqzAAAAALwCAAAAAAAAAQICIlMAeQBzAHQAZQBtAAAAAAAAAAAAAAAAAAAAAAAAAAAA0D+KkQAAAAAMKU4ADiX4ZgEAAADMKU4AIA0AhAAAAAB44AkxTeqxj+MrUmnQKk4AKfFsdSApTgAGAAAAAABsde/Gw2jo////AAAAAAAAAAAAAAAAkAEAAAAAAAEAAAAAcwBlAGcAbwBlACAAdQBpAAAAAAAAAAAAAAAAAAAAAAAAAAAAUYsbdwAAAAAJAAAAhCpOAIQqTgAAAgAA/P///wEAAAAAAAAAAAAAAAAAAAAAAAAAAAAAAFBejQ1kdgAIAAAAACUAAAAMAAAABAAAABgAAAAMAAAAAAAAABIAAAAMAAAAAQAAAB4AAAAYAAAAOgAAAEYAAADTAAAAZgAAACUAAAAMAAAABAAAAFQAAACoAAAAOwAAAEYAAADRAAAAZQAAAAEAAAAAwIBB7SWAQTsAAABGAAAADwAAAEwAAAAAAAAAAAAAAAAAAAD//////////2wAAABTAGgAaQByAGwAZQB5ACAAVgBpAGMAaABpAG4AaQBdgw0AAAAOAAAABgAAAAgAAAAGAAAADQAAAAwAAAAHAAAADwAAAAYAAAALAAAADgAAAAY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4AAAAhgAAAAEAAAAAwIBB7SWAQRYAAAByAAAADwAAAEwAAAAAAAAAAAAAAAAAAAD//////////2wAAABTAGgAaQByAGwAZQB5ACAAVgBpAGMAaABpAG4AaQAAAAkAAAAJAAAABAAAAAYAAAAEAAAACAAAAAgAAAAEAAAACgAAAAQAAAAHAAAACQAAAAQAAAAJ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F4AAACgAAAAAQAAAADAgEHtJYBBFgAAAIwAAAAJAAAATAAAAAAAAAAAAAAAAAAAAP//////////YAAAAEMAbwBuAHQAYQBkAG8AcgBhAAAACgAAAAkAAAAJAAAABQAAAAgAAAAJAAAACQAAAAYAAAAIAAAASwAAAEAAAAAwAAAABQAAACAAAAABAAAAAQAAABAAAAAAAAAAAAAAAIABAADAAAAAAAAAAAAAAACAAQAAwAAAACUAAAAMAAAAAgAAACcAAAAYAAAABQAAAAAAAAD///8AAAAAACUAAAAMAAAABQAAAEwAAABkAAAAFQAAAKYAAACYAAAAugAAABUAAACmAAAAhAAAABUAAAAhAPAAAAAAAAAAAAAAAIA/AAAAAAAAAAAAAIA/AAAAAAAAAAAAAAAAAAAAAAAAAAAAAAAAAAAAAAAAAAAlAAAADAAAAAAAAIAoAAAADAAAAAUAAAAlAAAADAAAAAEAAAAYAAAADAAAAAAAAAASAAAADAAAAAEAAAAWAAAADAAAAAAAAABUAAAAtAAAABYAAACmAAAAlwAAALoAAAABAAAAAMCAQe0lgEEWAAAApgAAABEAAABMAAAABAAAABUAAACmAAAAmQAAALsAAABwAAAAUwBpAGcAbgBlAGQAIABiAHkAOgAgADYANAAxADMANwA3AAAACQAAAAQAAAAJAAAACQAAAAgAAAAJAAAABAAAAAkAAAAIAAAAAwAAAAQAAAAJAAAACQAAAAkAAAAJAAAACQAAAAkAAAAWAAAADAAAAAAAAAAlAAAADAAAAAIAAAAOAAAAFAAAAAAAAAAQAAAAFAAAAA==</Object>
  <Object Id="idInvalidSigLnImg">AQAAAGwAAAAAAAAAAAAAAH8BAAC/AAAAAAAAAAAAAAAkGAAABAwAACBFTUYAAAEAJ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DvJsdfBednVAmFsAHGbVaQAjTQCI0v5oKMxPAIA8ghEAAAAAWDqCEQAAAAAAAAADDMxPAJDHwwMUzE8AkMfDaAEAAAAgzE8AG6amaIjS/mgBAAAAIM7+aGBGgxFXM8EcACNNEfkKsI8wAwgxhMtPACnxbHXUyU8AAAAAAAAAbHUAAAAA8P///wAAAAAAAAAAAAAAAJABAAAAAAABAAAAAHMAZQBnAG8AZQAgAHUAaQBeiOmPOMpPAK2AHHcAAHZ1LMpPAAAAAAA0yk8AAAAAAMuoS2kAAHZ1AAAAABMAFAAcZtVp8F52dUzKTwBk9Up1AAAAAFBejQ341Hd1ZHYACAAAAAAlAAAADAAAAAEAAAAYAAAADAAAAP8AAAASAAAADAAAAAEAAAAeAAAAGAAAAEIAAAAGAAAAtwAAABsAAAAlAAAADAAAAAEAAABUAAAAtAAAAEMAAAAGAAAAtQAAABoAAAABAAAAAMCAQe0l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GV3CQAAABB7YgAAAAAAQJhbAECYWwDyZdVpAAAAAABm1WkAAAAAAAAAAAAAAAAAAAAAAAAAACiZWwAAAAAAAAAAAAAAAAAAAAAAAAAAAAAAAAAAAAAAAAAAAAAAAAAAAAAAAAAAAAAAAAAAAAAAAAAAAAAAAADIKU4AZmvojwAAb3e8Kk4ACNJhd0CYWwDLqEtpAAAAABjTYXf//wAAAAAAAPvTYXf702F37CpOAPAqTgDyZdVpAAAAAAAAAAAAAAAAAAAAAFGLG3cJAAAABwAAACQrTgAkK04AAAIAAPz///8BAAAAAAAAAAAAAAAAAAAAAAAAAAAAAABQXo0N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TgAO8mx1AABbANALWAAoHwpTFClOAN5dYXcAAAAA3l1hdwAAAAAAAAAAIAAAAIBueBEs2v5oMClOABe34GkAAFsAAAAAACAAAAD4LU4AsLUdEkQpTgDdYaVoIAAAAAEAAAAPAAAACeqxj90+pWgUK04AKfFsdWQpTgAFAAAAAABsdVCb7xng////AAAAAAAAAAAAAAAAkAEAAAAAAAEAAAAAYQByAGkAYQBsAAAAAAAAAAAAAAAAAAAAAAAAAAAAAAAGAAAAAAAAAFGLG3cAAAAABgAAAMgqTgDIKk4AAAIAAPz///8BAAAAAAAAAAAAAAAAAAAAUF6NDfjUd3V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IAAABlAAAAOgAAAEYAAACZAAAAIAAAACEA8AAAAAAAAAAAAAAAgD8AAAAAAAAAAAAAgD8AAAAAAAAAAAAAAAAAAAAAAAAAAAAAAAAAAAAAAAAAACUAAAAMAAAAAAAAgCgAAAAMAAAABAAAAFIAAABwAQAABAAAAOj///8AAAAAAAAAAAAAAACQAQAAAAAAAQAAAABzAGUAZwBvAGUAIAB1AGkAAAAAAAAAAAAAAAAAAAAAAAAAAAAAAAAAAAAAAAAAAAAAAAAAAAAAAAAAAAAAAAAAAABOAA7ybHUUAAAACQAAAE8hCrMAAAAAvAIAAAAAAAABAgIiUwB5AHMAdABlAG0AAAAAAAAAAAAAAAAAAAAAAAAAAADQP4qRAAAAAAwpTgAOJfhmAQAAAMwpTgAgDQCEAAAAAHjgCTFN6rGP4ytSadAqTgAp8Wx1IClOAAYAAAAAAGx178bDaOj///8AAAAAAAAAAAAAAACQAQAAAAAAAQAAAABzAGUAZwBvAGUAIAB1AGkAAAAAAAAAAAAAAAAAAAAAAAAAAABRixt3AAAAAAkAAACEKk4AhCpOAAACAAD8////AQAAAAAAAAAAAAAAAAAAAAAAAAAAAAAAUF6NDWR2AAgAAAAAJQAAAAwAAAAEAAAAGAAAAAwAAAAAAAAAEgAAAAwAAAABAAAAHgAAABgAAAA6AAAARgAAANMAAABmAAAAJQAAAAwAAAAEAAAAVAAAAKgAAAA7AAAARgAAANEAAABlAAAAAQAAAADAgEHtJYBBOwAAAEYAAAAPAAAATAAAAAAAAAAAAAAAAAAAAP//////////bAAAAFMAaABpAHIAbABlAHkAIABWAGkAYwBoAGkAbgBpAAAADQAAAA4AAAAGAAAACAAAAAYAAAANAAAADAAAAAcAAAAPAAAABgAAAAsAAAAOAAAABgAAAA4AAAAG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gAAACGAAAAAQAAAADAgEHtJYBBFgAAAHIAAAAPAAAATAAAAAAAAAAAAAAAAAAAAP//////////bAAAAFMAaABpAHIAbABlAHkAIABWAGkAYwBoAGkAbgBpAL5CCQAAAAkAAAAEAAAABgAAAAQAAAAIAAAACAAAAAQAAAAKAAAABAAAAAcAAAAJAAAABAAAAAkAAAAE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XgAAAKAAAAABAAAAAMCAQe0lgEEWAAAAjAAAAAkAAABMAAAAAAAAAAAAAAAAAAAA//////////9gAAAAQwBvAG4AdABhAGQAbwByAGEAAAAKAAAACQAAAAkAAAAFAAAACAAAAAkAAAAJAAAABgAAAAgAAABLAAAAQAAAADAAAAAFAAAAIAAAAAEAAAABAAAAEAAAAAAAAAAAAAAAgAEAAMAAAAAAAAAAAAAAAIABAADAAAAAJQAAAAwAAAACAAAAJwAAABgAAAAFAAAAAAAAAP///wAAAAAAJQAAAAwAAAAFAAAATAAAAGQAAAAVAAAApgAAAJgAAAC6AAAAFQAAAKYAAACEAAAAFQAAACEA8AAAAAAAAAAAAAAAgD8AAAAAAAAAAAAAgD8AAAAAAAAAAAAAAAAAAAAAAAAAAAAAAAAAAAAAAAAAACUAAAAMAAAAAAAAgCgAAAAMAAAABQAAACUAAAAMAAAAAQAAABgAAAAMAAAAAAAAABIAAAAMAAAAAQAAABYAAAAMAAAAAAAAAFQAAAC0AAAAFgAAAKYAAACXAAAAugAAAAEAAAAAwIBB7SWAQRYAAACmAAAAEQAAAEwAAAAEAAAAFQAAAKYAAACZAAAAuwAAAHAAAABTAGkAZwBuAGUAZAAgAGIAeQA6ACAANgA0ADEAMwA3ADcAAAAJAAAABAAAAAkAAAAJAAAACAAAAAkAAAAEAAAACQAAAAgAAAADAAAABAAAAAkAAAAJAAAACQAAAAkAAAAJ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4047E1DF-92BF-4AFC-A30F-8E000DB2B6B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BG 2021</vt:lpstr>
      <vt:lpstr>Clasificación 06.2021</vt:lpstr>
      <vt:lpstr>Indice</vt:lpstr>
      <vt:lpstr>Información general</vt:lpstr>
      <vt:lpstr>Balance General</vt:lpstr>
      <vt:lpstr>CA EF</vt:lpstr>
      <vt:lpstr>Estado de Resultados</vt:lpstr>
      <vt:lpstr>Flujo de Efectivo</vt:lpstr>
      <vt:lpstr>Variación Patrimonio Neto</vt:lpstr>
      <vt:lpstr>Notas 1 a Nota 3</vt:lpstr>
      <vt:lpstr>Nota 4 a Nota 9</vt:lpstr>
      <vt:lpstr>'Balance General'!Área_de_impresión</vt:lpstr>
      <vt:lpstr>'Estado de Resultados'!Área_de_impresión</vt:lpstr>
      <vt:lpstr>'Flujo de Efectivo'!Área_de_impresión</vt:lpstr>
      <vt:lpstr>'Nota 4 a Nota 9'!Área_de_impresión</vt:lpstr>
      <vt:lpstr>'Notas 1 a Nota 3'!Área_de_impresión</vt:lpstr>
      <vt:lpstr>'Variación Patrimonio Neto'!Área_de_impresión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2021-04-13T18:52:19Z</cp:lastPrinted>
  <dcterms:created xsi:type="dcterms:W3CDTF">2016-08-27T16:35:25Z</dcterms:created>
  <dcterms:modified xsi:type="dcterms:W3CDTF">2021-11-01T21:29:07Z</dcterms:modified>
</cp:coreProperties>
</file>